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656\"/>
    </mc:Choice>
  </mc:AlternateContent>
  <xr:revisionPtr revIDLastSave="0" documentId="13_ncr:1_{F6A5DB9F-0173-4E93-B72C-ABBD943A06F1}"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<sst xmlns="http://schemas.openxmlformats.org/spreadsheetml/2006/main" count="1237" uniqueCount="846">
  <si>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</si>
  <si>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</si>
  <si>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</si>
  <si>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</si>
  <si>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</si>
  <si>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</si>
  <si>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</si>
  <si>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</si>
  <si>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</si>
  <si>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</si>
  <si>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</si>
  <si>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</si>
  <si>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</si>
  <si>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</si>
  <si>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</si>
  <si>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</si>
  <si>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</si>
  <si>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</si>
  <si>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</si>
  <si>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</si>
  <si>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</si>
  <si>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</si>
  <si>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</si>
  <si>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</si>
  <si>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</si>
  <si>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</si>
  <si>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</si>
  <si>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</si>
  <si>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</si>
  <si>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</si>
  <si>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</si>
  <si>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</si>
  <si>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</si>
  <si>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</si>
  <si>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</si>
  <si>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</si>
  <si>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</si>
  <si>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</si>
  <si>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</si>
  <si>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</si>
  <si>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</si>
  <si>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</si>
  <si>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</si>
  <si>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</si>
  <si>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</si>
  <si>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</si>
  <si>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</si>
  <si>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</si>
  <si>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</si>
  <si>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</si>
  <si>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</si>
  <si>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</si>
  <si>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</si>
  <si>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</si>
  <si>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</si>
  <si>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</si>
  <si>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</si>
  <si>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</si>
  <si>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</si>
  <si>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</si>
  <si>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</si>
  <si>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</si>
  <si>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</si>
  <si>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</si>
  <si>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</si>
  <si>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</si>
  <si>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</si>
  <si>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</si>
  <si>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</si>
  <si>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</si>
  <si>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</si>
  <si>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</si>
  <si>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</si>
  <si>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</si>
  <si>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</si>
  <si>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</si>
  <si>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</si>
  <si>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</si>
  <si>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</si>
  <si>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</si>
  <si>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</si>
  <si>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</si>
  <si>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</si>
  <si>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</si>
  <si>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</si>
  <si>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</si>
  <si>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</si>
  <si>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</si>
  <si>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</si>
  <si>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</si>
  <si>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</si>
  <si>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</si>
  <si>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</si>
  <si>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</si>
  <si>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</si>
  <si>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</si>
  <si>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</si>
  <si>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</si>
  <si>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</si>
  <si>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</si>
  <si>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</si>
  <si>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</si>
  <si>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</si>
  <si>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</si>
  <si>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</si>
  <si>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</si>
  <si>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</si>
  <si>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</si>
  <si>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</si>
  <si>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</si>
  <si>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</si>
  <si>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</si>
  <si>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</si>
  <si>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</si>
  <si>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</si>
  <si>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</si>
  <si>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</si>
  <si>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</si>
  <si>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</si>
  <si>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</si>
  <si>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</si>
  <si>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</si>
  <si>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</si>
  <si>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</si>
  <si>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</si>
  <si>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</si>
  <si>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</si>
  <si>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</si>
  <si>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</si>
  <si>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</si>
  <si>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</si>
  <si>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</si>
  <si>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</si>
  <si>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</si>
  <si>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</si>
  <si>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</si>
  <si>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</si>
  <si>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</si>
  <si>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</si>
  <si>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</si>
  <si>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</si>
  <si>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</si>
  <si>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</si>
  <si>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</si>
  <si>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</si>
  <si>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</si>
  <si>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</si>
  <si>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</si>
  <si>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</si>
  <si>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</si>
  <si>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</si>
  <si>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</si>
  <si>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</si>
  <si>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</si>
  <si>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</si>
  <si>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</si>
  <si>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</si>
  <si>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</si>
  <si>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</si>
  <si>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</si>
  <si>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</si>
  <si>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</si>
  <si>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</si>
  <si>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</si>
  <si>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</si>
  <si>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</si>
  <si>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</si>
  <si>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</si>
  <si>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</si>
  <si>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</si>
  <si>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</si>
  <si>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</si>
  <si>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</si>
  <si>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</si>
  <si>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</si>
  <si>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</si>
  <si>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</si>
  <si>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</si>
  <si>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</si>
  <si>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</si>
  <si>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</si>
  <si>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</si>
  <si>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</si>
  <si>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</si>
  <si>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</si>
  <si>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</si>
  <si>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</si>
  <si>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</si>
  <si>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</si>
  <si>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</si>
  <si>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</si>
  <si>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</si>
  <si>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</si>
  <si>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</si>
  <si>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</si>
  <si>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</si>
  <si>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</si>
  <si>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</si>
  <si>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</si>
  <si>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</si>
  <si>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</si>
  <si>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</si>
  <si>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</si>
  <si>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</si>
  <si>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</si>
  <si>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</si>
  <si>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</si>
  <si>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</si>
  <si>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</si>
  <si>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</si>
  <si>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</si>
  <si>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</si>
  <si>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</si>
  <si>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</si>
  <si>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</si>
  <si>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</si>
  <si>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</si>
  <si>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</si>
  <si>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</si>
  <si>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</si>
  <si>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</si>
  <si>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</si>
  <si>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</si>
  <si>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</si>
  <si>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</si>
  <si>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</si>
  <si>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</si>
  <si>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</si>
  <si>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</si>
  <si>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</si>
  <si>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</si>
  <si>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</si>
  <si>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</si>
  <si>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</si>
  <si>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</si>
  <si>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</si>
  <si>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</si>
  <si>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</si>
  <si>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</si>
  <si>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</si>
  <si>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</si>
  <si>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</si>
  <si>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</si>
  <si>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</si>
  <si>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</si>
  <si>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</si>
  <si>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</si>
  <si>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</si>
  <si>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</si>
  <si>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</si>
  <si>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</si>
  <si>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</si>
  <si>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</si>
  <si>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</si>
  <si>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</si>
  <si>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</si>
  <si>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</si>
  <si>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</si>
  <si>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</si>
  <si>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</si>
  <si>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</si>
  <si>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</si>
  <si>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</si>
  <si>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</si>
  <si>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</si>
  <si>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</si>
  <si>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</si>
  <si>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</si>
  <si>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</si>
  <si>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</si>
  <si>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</si>
  <si>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</si>
  <si>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</si>
  <si>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</si>
  <si>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</si>
  <si>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</si>
  <si>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</si>
  <si>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</si>
  <si>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</si>
  <si>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</si>
  <si>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</si>
  <si>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</si>
  <si>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</si>
  <si>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</si>
  <si>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</si>
  <si>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</si>
  <si>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</si>
  <si>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</si>
  <si>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</si>
  <si>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</si>
  <si>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</si>
  <si>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</si>
  <si>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</si>
  <si>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</si>
  <si>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</si>
  <si>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</si>
  <si>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</si>
  <si>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</si>
  <si>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</si>
  <si>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</si>
  <si>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</si>
  <si>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</si>
  <si>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</si>
  <si>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</si>
  <si>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</si>
  <si>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</si>
  <si>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</si>
  <si>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</si>
  <si>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</si>
  <si>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</si>
  <si>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</si>
  <si>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</si>
  <si>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</si>
  <si>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</si>
  <si>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</si>
  <si>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</si>
  <si>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</si>
  <si>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</si>
  <si>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</si>
  <si>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</si>
  <si>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</si>
  <si>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</si>
  <si>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</si>
  <si>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</si>
  <si>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</si>
  <si>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</si>
  <si>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</si>
  <si>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</si>
  <si>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</si>
  <si>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</si>
  <si>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</si>
  <si>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</si>
  <si>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</si>
  <si>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</si>
  <si>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</si>
  <si>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</si>
  <si>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</si>
  <si>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</si>
  <si>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</si>
  <si>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</si>
  <si>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</si>
  <si>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</si>
  <si>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</si>
  <si>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</si>
  <si>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</si>
  <si>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</si>
  <si>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</si>
  <si>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</si>
  <si>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</si>
  <si>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</si>
  <si>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</si>
  <si>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</si>
  <si>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</si>
  <si>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</si>
  <si>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</si>
  <si>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</si>
  <si>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</si>
  <si>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</si>
  <si>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</si>
  <si>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</si>
  <si>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</si>
  <si>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</si>
  <si>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</si>
  <si>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</si>
  <si>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</si>
  <si>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</si>
  <si>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</si>
  <si>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</si>
  <si>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</si>
  <si>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</si>
  <si>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</si>
  <si>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</si>
  <si>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</si>
  <si>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</si>
  <si>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</si>
  <si>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</si>
  <si>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</si>
  <si>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</si>
  <si>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</si>
  <si>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</si>
  <si>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</si>
  <si>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</si>
  <si>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</si>
  <si>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</si>
  <si>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</si>
  <si>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</si>
  <si>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</si>
  <si>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</si>
  <si>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</si>
  <si>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</si>
  <si>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</si>
  <si>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</si>
  <si>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</si>
  <si>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</si>
  <si>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</si>
  <si>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</si>
  <si>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</si>
  <si>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</si>
  <si>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</si>
  <si>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</si>
  <si>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</si>
  <si>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</si>
  <si>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</si>
  <si>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</si>
  <si>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</si>
  <si>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</si>
  <si>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</si>
  <si>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</si>
  <si>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</si>
  <si>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</si>
  <si>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</si>
  <si>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</si>
  <si>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</si>
  <si>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</si>
  <si>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</si>
  <si>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</si>
  <si>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</si>
  <si>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</si>
  <si>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</si>
  <si>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</si>
  <si>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</si>
  <si>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</si>
  <si>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</si>
  <si>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</si>
  <si>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</si>
  <si>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</si>
  <si>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</si>
  <si>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</si>
  <si>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</si>
  <si>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</si>
  <si>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</si>
  <si>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</si>
  <si>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</si>
  <si>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</si>
  <si>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</si>
  <si>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</si>
  <si>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</si>
  <si>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</si>
  <si>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</si>
  <si>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</si>
  <si>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</si>
  <si>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</si>
  <si>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</si>
  <si>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</si>
  <si>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</si>
  <si>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</si>
  <si>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</si>
  <si>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</si>
  <si>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</si>
  <si>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</si>
  <si>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</si>
  <si>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</si>
  <si>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</si>
  <si>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</si>
  <si>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</si>
  <si>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</si>
  <si>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</si>
  <si>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</si>
  <si>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</si>
  <si>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</si>
  <si>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</si>
  <si>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</si>
  <si>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</si>
  <si>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</si>
  <si>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</si>
  <si>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</si>
  <si>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</si>
  <si>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</si>
  <si>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</si>
  <si>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</si>
  <si>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</si>
  <si>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</si>
  <si>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</si>
  <si>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</si>
  <si>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</si>
  <si>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</si>
  <si>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</si>
  <si>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</si>
  <si>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</si>
  <si>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</si>
  <si>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</si>
  <si>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</si>
  <si>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</si>
  <si>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</si>
  <si>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</si>
  <si>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</si>
  <si>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</si>
  <si>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</si>
  <si>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</si>
  <si>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</si>
  <si>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</si>
  <si>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</si>
  <si>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</si>
  <si>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</si>
  <si>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</si>
  <si>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</si>
  <si>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</si>
  <si>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</si>
  <si>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</si>
  <si>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</si>
  <si>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</si>
  <si>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</si>
  <si>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</si>
  <si>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</si>
  <si>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</si>
  <si>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</si>
  <si>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</si>
  <si>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</si>
  <si>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</si>
  <si>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</si>
  <si>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</si>
  <si>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</si>
  <si>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</si>
  <si>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</si>
  <si>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</si>
  <si>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</si>
  <si>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</si>
  <si>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</si>
  <si>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</si>
  <si>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</si>
  <si>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</si>
  <si>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</si>
  <si>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</si>
  <si>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</si>
  <si>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</si>
  <si>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</si>
  <si>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</si>
  <si>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</si>
  <si>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</si>
  <si>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</si>
  <si>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</si>
  <si>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</si>
  <si>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</si>
  <si>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</si>
  <si>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</si>
  <si>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</si>
  <si>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</si>
  <si>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</si>
  <si>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</si>
  <si>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</si>
  <si>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</si>
  <si>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</si>
  <si>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</si>
  <si>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</si>
  <si>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</si>
  <si>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</si>
  <si>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</si>
  <si>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</si>
  <si>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</si>
  <si>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</si>
  <si>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</si>
  <si>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</si>
  <si>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</si>
  <si>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</si>
  <si>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</si>
  <si>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</si>
  <si>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</si>
  <si>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</si>
  <si>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</si>
  <si>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</si>
  <si>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</si>
  <si>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</si>
  <si>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</si>
  <si>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</si>
  <si>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</si>
  <si>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</si>
  <si>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</si>
  <si>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</si>
  <si>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</si>
  <si>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</si>
  <si>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</si>
  <si>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</si>
  <si>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</si>
  <si>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</si>
  <si>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</si>
  <si>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</si>
  <si>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</si>
  <si>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</si>
  <si>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</si>
  <si>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</si>
  <si>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</si>
  <si>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</si>
  <si>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</si>
  <si>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</si>
  <si>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</si>
  <si>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</si>
  <si>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</si>
  <si>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</si>
  <si>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</si>
  <si>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</si>
  <si>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</si>
  <si>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</si>
  <si>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</si>
  <si>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</si>
  <si>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</si>
  <si>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</si>
  <si>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</si>
  <si>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</si>
  <si>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</si>
  <si>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</si>
  <si>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</si>
  <si>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</si>
  <si>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</si>
  <si>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</si>
  <si>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</si>
  <si>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</si>
  <si>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</si>
  <si>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</si>
  <si>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</si>
  <si>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</si>
  <si>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</si>
  <si>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</si>
  <si>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</si>
  <si>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</si>
  <si>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</si>
  <si>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</si>
  <si>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</si>
  <si>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</si>
  <si>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</si>
  <si>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</si>
  <si>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</si>
  <si>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</si>
  <si>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</si>
  <si>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</si>
  <si>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</si>
  <si>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</si>
  <si>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</si>
  <si>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</si>
  <si>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</si>
  <si>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</si>
  <si>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</si>
  <si>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</si>
  <si>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</si>
  <si>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</si>
  <si>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</si>
  <si>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</si>
  <si>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</si>
  <si>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</si>
  <si>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</si>
  <si>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</si>
  <si>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</si>
  <si>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</si>
  <si>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</si>
  <si>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</si>
  <si>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</si>
  <si>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</si>
  <si>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</si>
  <si>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</si>
  <si>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</si>
  <si>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</si>
  <si>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</si>
  <si>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</si>
  <si>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</si>
  <si>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</si>
  <si>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</si>
  <si>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</si>
  <si>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</si>
  <si>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</si>
  <si>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</si>
  <si>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</si>
  <si>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</si>
  <si>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</si>
  <si>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</si>
  <si>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</si>
  <si>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</si>
  <si>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</si>
  <si>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</si>
  <si>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</si>
  <si>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</si>
  <si>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</si>
  <si>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</si>
  <si>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</si>
  <si>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</si>
  <si>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</si>
  <si>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</si>
  <si>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</si>
  <si>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</si>
  <si>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</si>
  <si>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</si>
  <si>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</si>
  <si>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</si>
  <si>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</si>
  <si>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</si>
  <si>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</si>
  <si>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</si>
  <si>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</si>
  <si>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</si>
  <si>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</si>
  <si>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</si>
  <si>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</si>
  <si>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</si>
  <si>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</si>
  <si>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</si>
  <si>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</si>
  <si>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</si>
  <si>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</si>
  <si>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</si>
  <si>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</si>
  <si>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</si>
  <si>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</si>
  <si>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</si>
  <si>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</si>
  <si>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</si>
  <si>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</si>
  <si>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</si>
  <si>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</si>
  <si>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</si>
  <si>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</si>
  <si>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</si>
  <si>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</si>
  <si>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</si>
  <si>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</si>
  <si>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</si>
  <si>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</si>
  <si>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</si>
  <si>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</si>
  <si>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</si>
  <si>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</si>
  <si>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</si>
  <si>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</si>
  <si>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</si>
  <si>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</si>
  <si>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</si>
  <si>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</si>
  <si>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</si>
  <si>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</si>
  <si>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</si>
  <si>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</si>
  <si>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</si>
  <si>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</si>
  <si>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</si>
  <si>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</si>
  <si>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</si>
  <si>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</si>
  <si>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</si>
  <si>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</si>
  <si>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</si>
  <si>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</si>
  <si>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</si>
  <si>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</si>
  <si>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</si>
  <si>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</si>
  <si>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</si>
  <si>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</si>
  <si>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</si>
  <si>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</si>
  <si>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</si>
  <si>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</si>
  <si>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</si>
  <si>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</si>
  <si>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</si>
  <si>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</si>
  <si>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</si>
  <si>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</si>
  <si>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</si>
  <si>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</si>
  <si>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</si>
  <si>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</si>
  <si>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</si>
  <si>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</si>
  <si>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</si>
  <si>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</si>
  <si>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</si>
  <si>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</si>
  <si>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</si>
  <si>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</si>
  <si>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</si>
  <si>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</si>
  <si>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</si>
  <si>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</si>
  <si>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</si>
  <si>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</si>
  <si>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</si>
  <si>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</si>
  <si>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</si>
  <si>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</si>
  <si>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</si>
  <si>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</si>
  <si>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</si>
  <si>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</si>
  <si>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</si>
  <si>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</si>
  <si>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</si>
  <si>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</si>
  <si>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</si>
  <si>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</si>
  <si>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</si>
  <si>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</si>
  <si>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</si>
  <si>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</si>
  <si>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</si>
  <si>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</si>
  <si>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</si>
  <si>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</si>
  <si>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</si>
  <si>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</si>
  <si>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</si>
  <si>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</si>
  <si>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</si>
  <si>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</si>
  <si>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</si>
  <si>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</si>
  <si>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</si>
  <si>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</si>
  <si>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</si>
  <si>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</si>
  <si>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</si>
  <si>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</si>
  <si>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</si>
  <si>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</si>
  <si>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</si>
  <si>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</si>
  <si>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</si>
  <si>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</si>
  <si>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</si>
  <si>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</si>
  <si>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</si>
  <si>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</si>
  <si>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</si>
  <si>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Córdoba</t>
  </si>
  <si>
    <t>Sahagún</t>
  </si>
  <si>
    <t xml:space="preserve">FORT ESP - ASOCIACION CAMPESINAS AGROPECUARIA LA QUEBRADA </t>
  </si>
  <si>
    <t>AGROPECUARIO</t>
  </si>
  <si>
    <t>0322 Acuicultura de agua dulce</t>
  </si>
  <si>
    <t>RAFAEL EDUARDO JARAMILLO BANQUETT</t>
  </si>
  <si>
    <t>Asociación Campesina</t>
  </si>
  <si>
    <t>901847067-7</t>
  </si>
  <si>
    <t>Descripción historia ypeto faltó proposito de la inversión.</t>
  </si>
  <si>
    <t>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t>
  </si>
  <si>
    <t>Tiene descripción del cliente pero falta soporesesatdistico de mercado . presenta ventajas competitivas claras frente a la competencia, principalmente en la calidad y frescura del producto</t>
  </si>
  <si>
    <t>Se va adiseñar Pagina web. Además, Se realizaran degustaciones en ferias de emprendimientos</t>
  </si>
  <si>
    <t>En el prpceso tecinico para todas las actividades asignana al gerente ya asocaición. Se recomienda dicisión y especialización de las funciones. Se genean 5 em,pelos indirectos</t>
  </si>
  <si>
    <t>Falta desagregar mas´los rubros y complementarlos para las respectivas inversiones.</t>
  </si>
  <si>
    <t xml:space="preserve"> fortalecer significativamente su capacidad productiva y comercial, </t>
  </si>
  <si>
    <t xml:space="preserve"> lograr resultados concretos y medibles en su operación productiva, comercial y organizativa, comenzando por un incremento en la producción de pescado de al menos un 40% en un periodo de 6 a 12 meses,</t>
  </si>
  <si>
    <t xml:space="preserve"> La inversión se ejecutará de manera ordenada, buscando maximizar el impacto en la productividad, reducir costos, mejorar la calidad del producto y garantizar un crecimiento sostenible de la iniciativa en el corto y mediano plazo.</t>
  </si>
  <si>
    <t>En el plan operativo se puededesagregar más los rubros para una mayor comprensión.</t>
  </si>
  <si>
    <t>La demanda proyectadada de la cachama y el bocachico excede la caapcidad instalada referida en elproceso tecnico para todos los periodos. No se cdescribió costos fijos. También asignann margen de participación a un producto que no está relacinado.</t>
  </si>
  <si>
    <t>Se relaciiona impactos económicos, scoiales, ambientales y tecnológicos pero no se cuantiifcan.</t>
  </si>
  <si>
    <t>Falta relaciona otras entidades como Alcaldia, gobernación o Inpulsa.</t>
  </si>
  <si>
    <t>Tiene descripción del cliente pero falta soporesesatdistico de mercado . presenta ventajas competitivas claras frente a la competencia, principalmente en la calidad y frescura del producto.Se va adiseñar Pagina web. Además, Se realizaran degustaciones en ferias de emprendimientos.</t>
  </si>
  <si>
    <t>En el prpceso tecinico para todas las actividades asignana al gerente ya asocaición. Se recomienda dicisión y especialización de las funciones. Se genean 5 em,pelos indirectos.Falta desagregar mas´los rubros y complementarlos para las respectivas inversiones.</t>
  </si>
  <si>
    <t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t>
  </si>
  <si>
    <t>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t>
  </si>
  <si>
    <t>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t>
  </si>
  <si>
    <t>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</si>
</sst>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3" t="s">
        <v>24</v>
      </c>
      <c r="D1" s="264"/>
      <c r="E1" s="265" t="s">
        <v>25</v>
      </c>
      <c r="F1" s="266"/>
    </row>
    <row r="2" spans="1:6" ht="15.75" customHeight="1">
      <c r="A2" s="123" t="s">
        <v>26</v>
      </c>
      <c r="B2" s="124"/>
      <c r="C2" s="267" t="s">
        <v>27</v>
      </c>
      <c r="D2" s="268"/>
      <c r="E2" s="269" t="s">
        <v>28</v>
      </c>
      <c r="F2" s="270"/>
    </row>
    <row r="3" spans="1:6" ht="15.75" customHeight="1">
      <c r="A3" s="271" t="s">
        <v>29</v>
      </c>
      <c r="B3" s="125"/>
      <c r="C3" s="126" t="s">
        <v>6</v>
      </c>
      <c r="D3" s="127" t="s">
        <v>7</v>
      </c>
      <c r="E3" s="128" t="s">
        <v>11</v>
      </c>
      <c r="F3" s="129" t="s">
        <v>6</v>
      </c>
    </row>
    <row r="4" spans="1:6" ht="15.75" customHeight="1">
      <c r="A4" s="272"/>
      <c r="B4" s="130">
        <v>1</v>
      </c>
      <c r="C4" s="88" t="s">
        <v>169</v>
      </c>
      <c r="D4" s="131">
        <v>1</v>
      </c>
      <c r="E4" s="132" t="s">
        <v>19</v>
      </c>
      <c r="F4" s="88" t="s">
        <v>169</v>
      </c>
    </row>
    <row r="5" spans="1:6" ht="15.75" customHeight="1">
      <c r="A5" s="272"/>
      <c r="B5" s="130">
        <v>2</v>
      </c>
      <c r="C5" s="88" t="s">
        <v>170</v>
      </c>
      <c r="D5" s="131">
        <v>2</v>
      </c>
      <c r="E5" s="132" t="s">
        <v>19</v>
      </c>
      <c r="F5" s="88" t="s">
        <v>170</v>
      </c>
    </row>
    <row r="6" spans="1:6" ht="15.75" customHeight="1">
      <c r="A6" s="272"/>
      <c r="B6" s="130">
        <v>3</v>
      </c>
      <c r="C6" s="88" t="s">
        <v>171</v>
      </c>
      <c r="D6" s="131">
        <v>3</v>
      </c>
      <c r="E6" s="132" t="s">
        <v>19</v>
      </c>
      <c r="F6" s="88" t="s">
        <v>171</v>
      </c>
    </row>
    <row r="7" spans="1:6" ht="15.75" customHeight="1">
      <c r="A7" s="272"/>
      <c r="B7" s="130">
        <v>4</v>
      </c>
      <c r="C7" s="88" t="s">
        <v>172</v>
      </c>
      <c r="D7" s="131">
        <v>1</v>
      </c>
      <c r="E7" s="133" t="s">
        <v>30</v>
      </c>
      <c r="F7" s="88" t="s">
        <v>172</v>
      </c>
    </row>
    <row r="8" spans="1:6" ht="15.75" customHeight="1">
      <c r="A8" s="272"/>
      <c r="B8" s="130">
        <v>5</v>
      </c>
      <c r="C8" s="88" t="s">
        <v>173</v>
      </c>
      <c r="D8" s="131">
        <v>2</v>
      </c>
      <c r="E8" s="133" t="s">
        <v>30</v>
      </c>
      <c r="F8" s="88" t="s">
        <v>173</v>
      </c>
    </row>
    <row r="9" spans="1:6" ht="15.75" customHeight="1">
      <c r="A9" s="272"/>
      <c r="B9" s="130">
        <v>6</v>
      </c>
      <c r="C9" s="88" t="s">
        <v>174</v>
      </c>
      <c r="D9" s="131">
        <v>1</v>
      </c>
      <c r="E9" s="133" t="s">
        <v>30</v>
      </c>
      <c r="F9" s="88" t="s">
        <v>174</v>
      </c>
    </row>
    <row r="10" spans="1:6" ht="15.75" customHeight="1">
      <c r="A10" s="272"/>
      <c r="B10" s="130">
        <v>7</v>
      </c>
      <c r="C10" s="88" t="s">
        <v>175</v>
      </c>
      <c r="D10" s="131">
        <v>1</v>
      </c>
      <c r="E10" s="134" t="s">
        <v>31</v>
      </c>
      <c r="F10" s="88" t="s">
        <v>175</v>
      </c>
    </row>
    <row r="11" spans="1:6" ht="15.75" customHeight="1">
      <c r="A11" s="272"/>
      <c r="B11" s="130">
        <v>8</v>
      </c>
      <c r="C11" s="88" t="s">
        <v>176</v>
      </c>
      <c r="D11" s="131">
        <v>2</v>
      </c>
      <c r="E11" s="132" t="s">
        <v>19</v>
      </c>
      <c r="F11" s="88" t="s">
        <v>176</v>
      </c>
    </row>
    <row r="12" spans="1:6" ht="15.75" customHeight="1">
      <c r="A12" s="272"/>
      <c r="B12" s="130">
        <v>9</v>
      </c>
      <c r="C12" s="88" t="s">
        <v>177</v>
      </c>
      <c r="D12" s="131">
        <v>3</v>
      </c>
      <c r="E12" s="135" t="s">
        <v>21</v>
      </c>
      <c r="F12" s="88" t="s">
        <v>177</v>
      </c>
    </row>
    <row r="13" spans="1:6" ht="15.75" customHeight="1">
      <c r="A13" s="272"/>
      <c r="B13" s="130">
        <v>10</v>
      </c>
      <c r="C13" s="88" t="s">
        <v>178</v>
      </c>
      <c r="D13" s="131">
        <v>1</v>
      </c>
      <c r="E13" s="135" t="s">
        <v>21</v>
      </c>
      <c r="F13" s="88" t="s">
        <v>178</v>
      </c>
    </row>
    <row r="14" spans="1:6" ht="15.75" customHeight="1">
      <c r="A14" s="272"/>
      <c r="B14" s="130">
        <v>11</v>
      </c>
      <c r="C14" s="88" t="s">
        <v>179</v>
      </c>
      <c r="D14" s="131">
        <v>3</v>
      </c>
      <c r="E14" s="135" t="s">
        <v>21</v>
      </c>
      <c r="F14" s="88" t="s">
        <v>179</v>
      </c>
    </row>
    <row r="15" spans="1:6" ht="15.75" customHeight="1">
      <c r="A15" s="272"/>
      <c r="B15" s="130">
        <v>12</v>
      </c>
      <c r="C15" s="88" t="s">
        <v>180</v>
      </c>
      <c r="D15" s="131">
        <v>2</v>
      </c>
      <c r="E15" s="135" t="s">
        <v>21</v>
      </c>
      <c r="F15" s="88" t="s">
        <v>180</v>
      </c>
    </row>
    <row r="16" spans="1:6" ht="15.75" customHeight="1">
      <c r="A16" s="272"/>
      <c r="B16" s="130">
        <v>13</v>
      </c>
      <c r="C16" s="88" t="s">
        <v>181</v>
      </c>
      <c r="D16" s="131">
        <v>1</v>
      </c>
      <c r="E16" s="135" t="s">
        <v>21</v>
      </c>
      <c r="F16" s="88" t="s">
        <v>181</v>
      </c>
    </row>
    <row r="17" spans="1:6" ht="15.75" customHeight="1">
      <c r="A17" s="272"/>
      <c r="B17" s="130">
        <v>14</v>
      </c>
      <c r="C17" s="88" t="s">
        <v>182</v>
      </c>
      <c r="D17" s="131">
        <v>2</v>
      </c>
      <c r="E17" s="136" t="s">
        <v>1</v>
      </c>
      <c r="F17" s="88" t="s">
        <v>182</v>
      </c>
    </row>
    <row r="18" spans="1:6" ht="15.75" customHeight="1">
      <c r="A18" s="272"/>
      <c r="B18" s="130">
        <v>15</v>
      </c>
      <c r="C18" s="106" t="s">
        <v>183</v>
      </c>
      <c r="E18" s="133" t="s">
        <v>30</v>
      </c>
      <c r="F18" s="106" t="s">
        <v>183</v>
      </c>
    </row>
    <row r="19" spans="1:6" ht="15.75" customHeight="1">
      <c r="A19" s="272"/>
      <c r="B19" s="130">
        <v>16</v>
      </c>
      <c r="C19" s="106" t="s">
        <v>1</v>
      </c>
      <c r="E19" s="136" t="s">
        <v>1</v>
      </c>
      <c r="F19" s="106" t="s">
        <v>1</v>
      </c>
    </row>
    <row r="20" spans="1:6" ht="15.75" customHeight="1">
      <c r="A20" s="272"/>
      <c r="B20" s="130">
        <v>17</v>
      </c>
      <c r="C20" s="106" t="s">
        <v>184</v>
      </c>
      <c r="E20" s="135" t="s">
        <v>21</v>
      </c>
      <c r="F20" s="106" t="s">
        <v>184</v>
      </c>
    </row>
    <row r="21" spans="1:6" ht="15.75" customHeight="1">
      <c r="A21" s="272"/>
      <c r="B21" s="130">
        <v>18</v>
      </c>
      <c r="C21" s="106" t="s">
        <v>2</v>
      </c>
      <c r="E21" s="136" t="s">
        <v>1</v>
      </c>
      <c r="F21" s="106" t="s">
        <v>2</v>
      </c>
    </row>
    <row r="22" spans="1:6" ht="15.75" customHeight="1">
      <c r="A22" s="272"/>
      <c r="B22" s="130">
        <v>19</v>
      </c>
      <c r="C22" s="106" t="s">
        <v>87</v>
      </c>
      <c r="E22" s="136" t="s">
        <v>1</v>
      </c>
      <c r="F22" s="106" t="s">
        <v>87</v>
      </c>
    </row>
    <row r="23" spans="1:6" ht="15.75" customHeight="1">
      <c r="A23" s="272"/>
      <c r="B23" s="130">
        <v>20</v>
      </c>
      <c r="C23" s="106" t="s">
        <v>88</v>
      </c>
      <c r="E23" s="136" t="s">
        <v>1</v>
      </c>
      <c r="F23" s="106" t="s">
        <v>88</v>
      </c>
    </row>
    <row r="24" spans="1:6" ht="15" customHeight="1">
      <c r="A24" s="272"/>
      <c r="B24" s="130">
        <v>21</v>
      </c>
      <c r="C24" s="106" t="s">
        <v>238</v>
      </c>
      <c r="E24" s="136" t="s">
        <v>1</v>
      </c>
      <c r="F24" s="106" t="s">
        <v>238</v>
      </c>
    </row>
    <row r="25" spans="1:6" ht="15" customHeight="1">
      <c r="A25" s="272"/>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3" t="s">
        <v>489</v>
      </c>
      <c r="B1" s="273"/>
      <c r="C1" s="273"/>
      <c r="D1" s="273"/>
      <c r="E1" s="273"/>
      <c r="F1" s="273"/>
      <c r="G1" s="273"/>
      <c r="H1" s="273"/>
      <c r="I1" s="273"/>
      <c r="J1" s="273"/>
      <c r="K1" s="273"/>
      <c r="L1" s="273"/>
      <c r="M1" s="273"/>
      <c r="N1" s="273"/>
      <c r="O1" s="273"/>
      <c r="P1" s="273"/>
      <c r="Q1" s="273"/>
      <c r="R1" s="273"/>
      <c r="S1" s="273"/>
      <c r="T1" s="273"/>
      <c r="U1" s="273"/>
      <c r="V1" s="273"/>
      <c r="W1" s="273"/>
      <c r="X1" s="273"/>
      <c r="Y1" s="273"/>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3" t="s">
        <v>762</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9" t="s">
        <v>489</v>
      </c>
      <c r="B1" s="279"/>
      <c r="C1" s="279"/>
      <c r="D1" s="279"/>
      <c r="E1" s="279"/>
      <c r="F1" s="279"/>
      <c r="G1" s="279"/>
      <c r="H1" s="279"/>
      <c r="I1" s="279"/>
      <c r="J1" s="279"/>
      <c r="K1" s="279"/>
      <c r="L1" s="279"/>
      <c r="M1" s="279"/>
      <c r="N1" s="279"/>
      <c r="O1" s="279"/>
      <c r="P1" s="279"/>
      <c r="Q1" s="279"/>
      <c r="R1" s="279"/>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80" t="s">
        <v>52</v>
      </c>
      <c r="G3" s="281"/>
      <c r="H3" s="282"/>
      <c r="I3" s="280" t="s">
        <v>3</v>
      </c>
      <c r="J3" s="281"/>
      <c r="K3" s="281"/>
      <c r="L3" s="281"/>
      <c r="M3" s="281"/>
      <c r="N3" s="281"/>
      <c r="O3" s="283"/>
      <c r="P3" s="284"/>
      <c r="Q3" s="280" t="s">
        <v>4</v>
      </c>
      <c r="R3" s="281"/>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3.33</v>
      </c>
      <c r="F5" s="89">
        <f>+'Matriz de Correlación CREAR'!X4</f>
        <v>0.67142857142857137</v>
      </c>
      <c r="G5" s="89">
        <f>E5*F5</f>
        <v>2.2358571428571428</v>
      </c>
      <c r="H5" s="89">
        <f>+'Matriz de Correlación CREAR'!Y4</f>
        <v>14.099999999999998</v>
      </c>
      <c r="I5" s="132" t="s">
        <v>19</v>
      </c>
      <c r="J5" s="90">
        <v>0.1</v>
      </c>
      <c r="K5" s="74">
        <v>4</v>
      </c>
      <c r="L5" s="91">
        <v>9</v>
      </c>
      <c r="M5" s="92">
        <f t="shared" ref="M5:M25" si="0">+L5/IF($C$3="No",SUM($L$5:$L$22),SUM($L$5:$L$25))</f>
        <v>4.6875E-2</v>
      </c>
      <c r="N5" s="89">
        <f t="shared" ref="N5:N25" si="1">E5*(1+((IF($C$3="No",SUM($G$5:$G$22),SUM($G$5:$G$25))-G5)*M5))</f>
        <v>9.0357468749999992</v>
      </c>
      <c r="O5" s="142">
        <f>+N5+N7+N6+N12</f>
        <v>38.088942276785716</v>
      </c>
      <c r="P5" s="93">
        <f>+O5*J5</f>
        <v>3.8088942276785716</v>
      </c>
      <c r="Q5" s="94" t="s">
        <v>19</v>
      </c>
      <c r="R5" s="95">
        <f>IF($P$10=0,"0",IF($C$3="No",(P5/$P$12*100),(P5/$P$13*100)))</f>
        <v>5.7661427342702476</v>
      </c>
    </row>
    <row r="6" spans="1:18" ht="16.5" customHeight="1">
      <c r="A6" s="74">
        <v>2</v>
      </c>
      <c r="B6" s="74"/>
      <c r="C6" s="132" t="s">
        <v>19</v>
      </c>
      <c r="D6" s="88" t="s">
        <v>170</v>
      </c>
      <c r="E6" s="74">
        <f>+Evaluador!P11</f>
        <v>3.66</v>
      </c>
      <c r="F6" s="89">
        <f>+'Matriz de Correlación CREAR'!X5</f>
        <v>0.68571428571428561</v>
      </c>
      <c r="G6" s="89">
        <f t="shared" ref="G6:G25" si="2">E6*F6</f>
        <v>2.5097142857142853</v>
      </c>
      <c r="H6" s="89">
        <f>+'Matriz de Correlación CREAR'!Y5</f>
        <v>14.399999999999999</v>
      </c>
      <c r="I6" s="133" t="s">
        <v>41</v>
      </c>
      <c r="J6" s="90">
        <v>0.15</v>
      </c>
      <c r="K6" s="74">
        <v>4</v>
      </c>
      <c r="L6" s="91">
        <v>9</v>
      </c>
      <c r="M6" s="92">
        <f t="shared" si="0"/>
        <v>4.6875E-2</v>
      </c>
      <c r="N6" s="89">
        <f t="shared" si="1"/>
        <v>9.8841976339285704</v>
      </c>
      <c r="O6" s="143">
        <f>+N8+N9+N10+N19</f>
        <v>35.039475491071428</v>
      </c>
      <c r="P6" s="93">
        <f>+O6*J6</f>
        <v>5.2559213236607141</v>
      </c>
      <c r="Q6" s="94" t="s">
        <v>41</v>
      </c>
      <c r="R6" s="95">
        <f t="shared" ref="R6:R9" si="3">IF($P$10=0,"0",IF($C$3="No",(P6/$P$12*100),(P6/$P$13*100)))</f>
        <v>7.956743017984329</v>
      </c>
    </row>
    <row r="7" spans="1:18" ht="16.5" customHeight="1">
      <c r="A7" s="74">
        <v>3</v>
      </c>
      <c r="B7" s="74"/>
      <c r="C7" s="132" t="s">
        <v>19</v>
      </c>
      <c r="D7" s="88" t="s">
        <v>171</v>
      </c>
      <c r="E7" s="74">
        <f>+Evaluador!P12</f>
        <v>3</v>
      </c>
      <c r="F7" s="89">
        <f>+'Matriz de Correlación CREAR'!X6</f>
        <v>0.45238095238095244</v>
      </c>
      <c r="G7" s="89">
        <f t="shared" si="2"/>
        <v>1.3571428571428572</v>
      </c>
      <c r="H7" s="89">
        <f>+'Matriz de Correlación CREAR'!Y6</f>
        <v>9.5000000000000018</v>
      </c>
      <c r="I7" s="134" t="s">
        <v>20</v>
      </c>
      <c r="J7" s="90">
        <v>0.2</v>
      </c>
      <c r="K7" s="74">
        <v>1</v>
      </c>
      <c r="L7" s="91">
        <v>9</v>
      </c>
      <c r="M7" s="92">
        <f t="shared" si="0"/>
        <v>4.6875E-2</v>
      </c>
      <c r="N7" s="89">
        <f t="shared" si="1"/>
        <v>8.2638816964285713</v>
      </c>
      <c r="O7" s="144">
        <f>+N11</f>
        <v>9.0654492857142852</v>
      </c>
      <c r="P7" s="93">
        <f>+O7*J7</f>
        <v>1.8130898571428571</v>
      </c>
      <c r="Q7" s="94" t="s">
        <v>20</v>
      </c>
      <c r="R7" s="95">
        <f t="shared" si="3"/>
        <v>2.7447690278118198</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4.6875E-2</v>
      </c>
      <c r="N8" s="89">
        <f t="shared" si="1"/>
        <v>9.8004751339285701</v>
      </c>
      <c r="O8" s="145">
        <f>+(N13+N14+N15+N16+N17+N21)</f>
        <v>52.396792254464287</v>
      </c>
      <c r="P8" s="93">
        <f>+O8*J8</f>
        <v>7.8595188381696426</v>
      </c>
      <c r="Q8" s="94" t="s">
        <v>21</v>
      </c>
      <c r="R8" s="95">
        <f t="shared" si="3"/>
        <v>11.89823206804903</v>
      </c>
    </row>
    <row r="9" spans="1:18" ht="16.5" customHeight="1">
      <c r="A9" s="74">
        <v>5</v>
      </c>
      <c r="B9" s="74"/>
      <c r="C9" s="133" t="s">
        <v>41</v>
      </c>
      <c r="D9" s="88" t="s">
        <v>173</v>
      </c>
      <c r="E9" s="74">
        <f>+Evaluador!P14</f>
        <v>2.66</v>
      </c>
      <c r="F9" s="89">
        <f>+'Matriz de Correlación CREAR'!X8</f>
        <v>0.90476190476190477</v>
      </c>
      <c r="G9" s="89">
        <f t="shared" si="2"/>
        <v>2.4066666666666667</v>
      </c>
      <c r="H9" s="89">
        <f>+'Matriz de Correlación CREAR'!Y8</f>
        <v>19</v>
      </c>
      <c r="I9" s="136" t="s">
        <v>1</v>
      </c>
      <c r="J9" s="90">
        <v>0.4</v>
      </c>
      <c r="K9" s="74">
        <v>6</v>
      </c>
      <c r="L9" s="91">
        <v>9</v>
      </c>
      <c r="M9" s="92">
        <f t="shared" si="0"/>
        <v>4.6875E-2</v>
      </c>
      <c r="N9" s="89">
        <f t="shared" si="1"/>
        <v>7.1964459375000009</v>
      </c>
      <c r="O9" s="146">
        <f>+IF($C$3="No",N18+N20+N22,N18+N20+N22+N23+N24+N25)</f>
        <v>29.952462053571431</v>
      </c>
      <c r="P9" s="93">
        <f>+O9*J9</f>
        <v>11.980984821428573</v>
      </c>
      <c r="Q9" s="94" t="s">
        <v>1</v>
      </c>
      <c r="R9" s="95">
        <f t="shared" si="3"/>
        <v>18.137565510604254</v>
      </c>
    </row>
    <row r="10" spans="1:18" ht="16.5" customHeight="1">
      <c r="A10" s="74">
        <v>6</v>
      </c>
      <c r="B10" s="74"/>
      <c r="C10" s="133" t="s">
        <v>41</v>
      </c>
      <c r="D10" s="88" t="s">
        <v>174</v>
      </c>
      <c r="E10" s="74">
        <f>+Evaluador!P15</f>
        <v>2.66</v>
      </c>
      <c r="F10" s="89">
        <f>+'Matriz de Correlación CREAR'!X9</f>
        <v>0.73809523809523814</v>
      </c>
      <c r="G10" s="89">
        <f t="shared" si="2"/>
        <v>1.9633333333333336</v>
      </c>
      <c r="H10" s="89">
        <f>+'Matriz de Correlación CREAR'!Y9</f>
        <v>15.5</v>
      </c>
      <c r="I10" s="96"/>
      <c r="J10" s="90">
        <f>+SUM(J5:J9)</f>
        <v>1</v>
      </c>
      <c r="K10" s="97">
        <f>SUM(K5:K9)</f>
        <v>21</v>
      </c>
      <c r="L10" s="91">
        <v>9</v>
      </c>
      <c r="M10" s="92">
        <f t="shared" si="0"/>
        <v>4.6875E-2</v>
      </c>
      <c r="N10" s="89">
        <f t="shared" si="1"/>
        <v>7.2517240625000001</v>
      </c>
      <c r="O10" s="98" t="s">
        <v>51</v>
      </c>
      <c r="P10" s="99">
        <f>+SUM(P5:P9)</f>
        <v>30.718409068080362</v>
      </c>
      <c r="Q10" s="100" t="s">
        <v>22</v>
      </c>
      <c r="R10" s="101">
        <f>+SUM(R5:R9)</f>
        <v>46.503452358719684</v>
      </c>
    </row>
    <row r="11" spans="1:18" ht="16.5" customHeight="1">
      <c r="A11" s="74">
        <v>7</v>
      </c>
      <c r="B11" s="74"/>
      <c r="C11" s="134" t="s">
        <v>20</v>
      </c>
      <c r="D11" s="88" t="s">
        <v>175</v>
      </c>
      <c r="E11" s="74">
        <f>+Evaluador!P16</f>
        <v>3.33</v>
      </c>
      <c r="F11" s="89">
        <f>+'Matriz de Correlación CREAR'!X10</f>
        <v>0.61428571428571421</v>
      </c>
      <c r="G11" s="89">
        <f t="shared" si="2"/>
        <v>2.0455714285714284</v>
      </c>
      <c r="H11" s="89">
        <f>+'Matriz de Correlación CREAR'!Y10</f>
        <v>12.899999999999999</v>
      </c>
      <c r="I11" s="96"/>
      <c r="J11" s="74"/>
      <c r="K11" s="97" t="s">
        <v>808</v>
      </c>
      <c r="L11" s="91">
        <v>9</v>
      </c>
      <c r="M11" s="92">
        <f t="shared" si="0"/>
        <v>4.6875E-2</v>
      </c>
      <c r="N11" s="89">
        <f t="shared" si="1"/>
        <v>9.0654492857142852</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10.905116071428571</v>
      </c>
      <c r="O12" s="98" t="s">
        <v>206</v>
      </c>
      <c r="P12" s="99">
        <v>45.282116402116401</v>
      </c>
      <c r="Q12" s="100" t="s">
        <v>83</v>
      </c>
      <c r="R12" s="104">
        <f>+ROUND(R10,2)</f>
        <v>46.5</v>
      </c>
    </row>
    <row r="13" spans="1:18" ht="16.5" customHeight="1">
      <c r="A13" s="74">
        <v>9</v>
      </c>
      <c r="B13" s="74"/>
      <c r="C13" s="135" t="s">
        <v>21</v>
      </c>
      <c r="D13" s="88" t="s">
        <v>177</v>
      </c>
      <c r="E13" s="74">
        <f>+Evaluador!P18</f>
        <v>3.66</v>
      </c>
      <c r="F13" s="89">
        <f>+'Matriz de Correlación CREAR'!X12</f>
        <v>0.70952380952380956</v>
      </c>
      <c r="G13" s="89">
        <f t="shared" si="2"/>
        <v>2.596857142857143</v>
      </c>
      <c r="H13" s="89">
        <f>+'Matriz de Correlación CREAR'!Y12</f>
        <v>14.9</v>
      </c>
      <c r="I13" s="96"/>
      <c r="J13" s="96"/>
      <c r="K13" s="74"/>
      <c r="L13" s="91">
        <v>9</v>
      </c>
      <c r="M13" s="92">
        <f t="shared" si="0"/>
        <v>4.6875E-2</v>
      </c>
      <c r="N13" s="89">
        <f t="shared" si="1"/>
        <v>9.869247187500001</v>
      </c>
      <c r="O13" s="98" t="s">
        <v>207</v>
      </c>
      <c r="P13" s="99">
        <v>66.056190476190466</v>
      </c>
      <c r="Q13" s="103"/>
      <c r="R13" s="87"/>
    </row>
    <row r="14" spans="1:18" ht="16.5" customHeight="1">
      <c r="A14" s="74">
        <v>10</v>
      </c>
      <c r="B14" s="74"/>
      <c r="C14" s="135" t="s">
        <v>21</v>
      </c>
      <c r="D14" s="88" t="s">
        <v>178</v>
      </c>
      <c r="E14" s="74">
        <f>+Evaluador!P19</f>
        <v>3.33</v>
      </c>
      <c r="F14" s="89">
        <f>+'Matriz de Correlación CREAR'!X13</f>
        <v>0.67619047619047612</v>
      </c>
      <c r="G14" s="89">
        <f t="shared" si="2"/>
        <v>2.2517142857142853</v>
      </c>
      <c r="H14" s="89">
        <f>+'Matriz de Correlación CREAR'!Y13</f>
        <v>14.2</v>
      </c>
      <c r="I14" s="96"/>
      <c r="J14" s="96"/>
      <c r="K14" s="74"/>
      <c r="L14" s="91">
        <v>9</v>
      </c>
      <c r="M14" s="92">
        <f t="shared" si="0"/>
        <v>4.6875E-2</v>
      </c>
      <c r="N14" s="89">
        <f t="shared" si="1"/>
        <v>9.0332716741071444</v>
      </c>
      <c r="O14" s="87"/>
      <c r="P14" s="103"/>
      <c r="Q14" s="103"/>
      <c r="R14" s="87"/>
    </row>
    <row r="15" spans="1:18" ht="16.5" customHeight="1">
      <c r="A15" s="74">
        <v>11</v>
      </c>
      <c r="B15" s="74"/>
      <c r="C15" s="135" t="s">
        <v>21</v>
      </c>
      <c r="D15" s="88" t="s">
        <v>179</v>
      </c>
      <c r="E15" s="74">
        <f>+Evaluador!P20</f>
        <v>2</v>
      </c>
      <c r="F15" s="89">
        <f>+'Matriz de Correlación CREAR'!X14</f>
        <v>0.49047619047619051</v>
      </c>
      <c r="G15" s="89">
        <f t="shared" si="2"/>
        <v>0.98095238095238102</v>
      </c>
      <c r="H15" s="89">
        <f>+'Matriz de Correlación CREAR'!Y14</f>
        <v>10.3</v>
      </c>
      <c r="I15" s="96"/>
      <c r="J15" s="96"/>
      <c r="K15" s="74"/>
      <c r="L15" s="91">
        <v>9</v>
      </c>
      <c r="M15" s="92">
        <f t="shared" si="0"/>
        <v>4.6875E-2</v>
      </c>
      <c r="N15" s="89">
        <f t="shared" si="1"/>
        <v>5.5445223214285715</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4.6875E-2</v>
      </c>
      <c r="N16" s="89">
        <f t="shared" si="1"/>
        <v>6.3859475000000003</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10.826544642857144</v>
      </c>
      <c r="O17" s="87"/>
      <c r="P17" s="103"/>
      <c r="Q17" s="103"/>
      <c r="R17" s="87"/>
    </row>
    <row r="18" spans="1:18" ht="16.5" customHeight="1">
      <c r="A18" s="74">
        <v>14</v>
      </c>
      <c r="B18" s="74"/>
      <c r="C18" s="136" t="s">
        <v>1</v>
      </c>
      <c r="D18" s="88" t="s">
        <v>182</v>
      </c>
      <c r="E18" s="74">
        <f>+Evaluador!P23</f>
        <v>3</v>
      </c>
      <c r="F18" s="89">
        <f>+'Matriz de Correlación CREAR'!X17</f>
        <v>0.5714285714285714</v>
      </c>
      <c r="G18" s="89">
        <f t="shared" si="2"/>
        <v>1.7142857142857142</v>
      </c>
      <c r="H18" s="89">
        <f>+'Matriz de Correlación CREAR'!Y17</f>
        <v>12</v>
      </c>
      <c r="I18" s="96"/>
      <c r="J18" s="96"/>
      <c r="K18" s="74"/>
      <c r="L18" s="91">
        <v>9</v>
      </c>
      <c r="M18" s="92">
        <f t="shared" si="0"/>
        <v>4.6875E-2</v>
      </c>
      <c r="N18" s="89">
        <f t="shared" si="1"/>
        <v>8.2136584821428578</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10.790830357142857</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10.826544642857144</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4.6875E-2</v>
      </c>
      <c r="N21" s="89">
        <f t="shared" si="1"/>
        <v>10.737258928571428</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10.912258928571429</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38.789190476190477</v>
      </c>
      <c r="H26" s="110"/>
      <c r="I26" s="110"/>
      <c r="J26" s="110"/>
      <c r="K26" s="111" t="s">
        <v>50</v>
      </c>
      <c r="L26" s="97">
        <f>+IF($C$3="No",SUM(L5:L22),SUM(L5:L25))</f>
        <v>192</v>
      </c>
      <c r="M26" s="112">
        <f>+IF($C$3="No",SUM(M5:M22),SUM(M5:M25))</f>
        <v>1</v>
      </c>
      <c r="N26" s="113">
        <f>+IF($C$3="No",SUM(N5:N22),SUM(N5:N25))</f>
        <v>164.54312136160715</v>
      </c>
      <c r="O26" s="87"/>
      <c r="P26" s="87"/>
      <c r="Q26" s="87"/>
      <c r="R26" s="87"/>
    </row>
    <row r="30" spans="1:18" ht="15" customHeight="1">
      <c r="A30" s="279" t="s">
        <v>762</v>
      </c>
      <c r="B30" s="279"/>
      <c r="C30" s="279"/>
      <c r="D30" s="279"/>
      <c r="E30" s="279"/>
      <c r="F30" s="279"/>
      <c r="G30" s="279"/>
      <c r="H30" s="279"/>
      <c r="I30" s="279"/>
      <c r="J30" s="279"/>
      <c r="K30" s="279"/>
      <c r="L30" s="279"/>
      <c r="M30" s="279"/>
      <c r="N30" s="279"/>
      <c r="O30" s="279"/>
      <c r="P30" s="279"/>
      <c r="Q30" s="279"/>
      <c r="R30" s="279"/>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4" t="s">
        <v>52</v>
      </c>
      <c r="G32" s="275"/>
      <c r="H32" s="276"/>
      <c r="I32" s="274" t="s">
        <v>3</v>
      </c>
      <c r="J32" s="275"/>
      <c r="K32" s="275"/>
      <c r="L32" s="275"/>
      <c r="M32" s="275"/>
      <c r="N32" s="275"/>
      <c r="O32" s="277"/>
      <c r="P32" s="278"/>
      <c r="Q32" s="274" t="s">
        <v>4</v>
      </c>
      <c r="R32" s="275"/>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3.33</v>
      </c>
      <c r="F34" s="182">
        <f>'Matriz de Correlación CREAR'!U30</f>
        <v>0.51111111111111107</v>
      </c>
      <c r="G34" s="182">
        <f>E34*F34</f>
        <v>1.702</v>
      </c>
      <c r="H34" s="182">
        <f>'Matriz de Correlación CREAR'!V30</f>
        <v>9.1999999999999993</v>
      </c>
      <c r="I34" s="183" t="s">
        <v>19</v>
      </c>
      <c r="J34" s="90">
        <v>0.1</v>
      </c>
      <c r="K34" s="179">
        <v>2</v>
      </c>
      <c r="L34" s="184">
        <v>9</v>
      </c>
      <c r="M34" s="185">
        <f>+L34/IF($C$32="No",SUM($L$34:$L$48,$L$50),SUM($L$34:$L$51))</f>
        <v>5.4216867469879519E-2</v>
      </c>
      <c r="N34" s="182">
        <f>E34*(1+((IF($C$32="No",SUM($G$34:$G$48,$G$50),SUM($G$34:$G$51))-G34)*M34))</f>
        <v>9.9050549096385545</v>
      </c>
      <c r="O34" s="186">
        <f>+SUM(N36+N37)</f>
        <v>19.81428560240964</v>
      </c>
      <c r="P34" s="187">
        <f>+O34*J34</f>
        <v>1.981428560240964</v>
      </c>
      <c r="Q34" s="188" t="s">
        <v>19</v>
      </c>
      <c r="R34" s="189">
        <f>IF($P$39=0,"0",IF($C$32="No",(P34/$P$41*100),(P34/$P$42*100)))</f>
        <v>3.3035042136148038</v>
      </c>
    </row>
    <row r="35" spans="1:18" ht="15" customHeight="1">
      <c r="A35" s="179">
        <v>2</v>
      </c>
      <c r="B35" s="179" t="s">
        <v>736</v>
      </c>
      <c r="C35" s="190" t="s">
        <v>20</v>
      </c>
      <c r="D35" s="181" t="s">
        <v>737</v>
      </c>
      <c r="E35" s="74">
        <f>Evaluador!P11</f>
        <v>3.66</v>
      </c>
      <c r="F35" s="182">
        <f>'Matriz de Correlación CREAR'!U31</f>
        <v>0.51111111111111107</v>
      </c>
      <c r="G35" s="182">
        <f t="shared" ref="G35:G51" si="4">E35*F35</f>
        <v>1.8706666666666667</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10.853167771084339</v>
      </c>
      <c r="O35" s="192">
        <f>+N38+N39</f>
        <v>15.801585783132532</v>
      </c>
      <c r="P35" s="187">
        <f>+O35*J35</f>
        <v>2.3702378674698799</v>
      </c>
      <c r="Q35" s="188" t="s">
        <v>41</v>
      </c>
      <c r="R35" s="189">
        <f t="shared" ref="R35:R38" si="7">IF($P$39=0,"0",IF($C$32="No",(P35/$P$41*100),(P35/$P$42*100)))</f>
        <v>3.9517401432347818</v>
      </c>
    </row>
    <row r="36" spans="1:18" ht="15" customHeight="1">
      <c r="A36" s="179">
        <v>3</v>
      </c>
      <c r="B36" s="179">
        <v>5</v>
      </c>
      <c r="C36" s="183" t="s">
        <v>19</v>
      </c>
      <c r="D36" s="181" t="s">
        <v>738</v>
      </c>
      <c r="E36" s="74">
        <f>Evaluador!P12</f>
        <v>3</v>
      </c>
      <c r="F36" s="182">
        <f>'Matriz de Correlación CREAR'!U32</f>
        <v>0.30000000000000004</v>
      </c>
      <c r="G36" s="182">
        <f t="shared" si="4"/>
        <v>0.90000000000000013</v>
      </c>
      <c r="H36" s="182">
        <f>'Matriz de Correlación CREAR'!V32</f>
        <v>5.4000000000000012</v>
      </c>
      <c r="I36" s="193" t="s">
        <v>20</v>
      </c>
      <c r="J36" s="90">
        <v>0.2</v>
      </c>
      <c r="K36" s="179">
        <v>1</v>
      </c>
      <c r="L36" s="184">
        <v>9</v>
      </c>
      <c r="M36" s="185">
        <f t="shared" si="5"/>
        <v>5.4216867469879519E-2</v>
      </c>
      <c r="N36" s="182">
        <f t="shared" si="6"/>
        <v>9.0539186746987959</v>
      </c>
      <c r="O36" s="194">
        <f>+N35</f>
        <v>10.853167771084339</v>
      </c>
      <c r="P36" s="187">
        <f>+O36*J36</f>
        <v>2.170633554216868</v>
      </c>
      <c r="Q36" s="188" t="s">
        <v>20</v>
      </c>
      <c r="R36" s="189">
        <f t="shared" si="7"/>
        <v>3.6189531313190839</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5.4216867469879519E-2</v>
      </c>
      <c r="N37" s="182">
        <f t="shared" si="6"/>
        <v>10.760366927710844</v>
      </c>
      <c r="O37" s="196">
        <f>+N42+N43+N46+N44</f>
        <v>38.629386506024098</v>
      </c>
      <c r="P37" s="187">
        <f>+O37*J37</f>
        <v>5.7944079759036144</v>
      </c>
      <c r="Q37" s="188" t="s">
        <v>21</v>
      </c>
      <c r="R37" s="189">
        <f t="shared" si="7"/>
        <v>9.6606314998674243</v>
      </c>
    </row>
    <row r="38" spans="1:18" ht="15" customHeight="1">
      <c r="A38" s="179">
        <v>5</v>
      </c>
      <c r="B38" s="179">
        <v>1</v>
      </c>
      <c r="C38" s="191" t="s">
        <v>41</v>
      </c>
      <c r="D38" s="181" t="s">
        <v>740</v>
      </c>
      <c r="E38" s="74">
        <f>Evaluador!P14</f>
        <v>2.66</v>
      </c>
      <c r="F38" s="182">
        <f>'Matriz de Correlación CREAR'!U34</f>
        <v>0.72222222222222221</v>
      </c>
      <c r="G38" s="182">
        <f t="shared" si="4"/>
        <v>1.9211111111111112</v>
      </c>
      <c r="H38" s="182">
        <f>'Matriz de Correlación CREAR'!V34</f>
        <v>13</v>
      </c>
      <c r="I38" s="180" t="s">
        <v>1</v>
      </c>
      <c r="J38" s="90">
        <v>0.4</v>
      </c>
      <c r="K38" s="179">
        <f>+IF($C$32="No",7,8)</f>
        <v>8</v>
      </c>
      <c r="L38" s="184">
        <v>9</v>
      </c>
      <c r="M38" s="185">
        <f t="shared" si="5"/>
        <v>5.4216867469879519E-2</v>
      </c>
      <c r="N38" s="182">
        <f t="shared" si="6"/>
        <v>7.8805464457831338</v>
      </c>
      <c r="O38" s="197">
        <f>IF($C$32="No",N34+N40+N41+N45+N47+N48+N50,N34+N40+N41+N45+N47+N48+N49+N50)</f>
        <v>84.585214186746995</v>
      </c>
      <c r="P38" s="187">
        <f>+O38*J38</f>
        <v>33.834085674698798</v>
      </c>
      <c r="Q38" s="188" t="s">
        <v>1</v>
      </c>
      <c r="R38" s="189">
        <f t="shared" si="7"/>
        <v>56.409323471434739</v>
      </c>
    </row>
    <row r="39" spans="1:18" ht="15" customHeight="1">
      <c r="A39" s="179">
        <v>6</v>
      </c>
      <c r="B39" s="179" t="s">
        <v>741</v>
      </c>
      <c r="C39" s="191" t="s">
        <v>41</v>
      </c>
      <c r="D39" s="181" t="s">
        <v>742</v>
      </c>
      <c r="E39" s="74">
        <f>Evaluador!P15</f>
        <v>2.66</v>
      </c>
      <c r="F39" s="182">
        <f>'Matriz de Correlación CREAR'!U35</f>
        <v>0.6166666666666667</v>
      </c>
      <c r="G39" s="182">
        <f t="shared" si="4"/>
        <v>1.6403333333333334</v>
      </c>
      <c r="H39" s="182">
        <f>'Matriz de Correlación CREAR'!V35</f>
        <v>11.100000000000001</v>
      </c>
      <c r="I39" s="198"/>
      <c r="J39" s="199">
        <f>+SUM(J34:J38)</f>
        <v>1</v>
      </c>
      <c r="K39" s="200">
        <f>SUM(K34:K38)</f>
        <v>17</v>
      </c>
      <c r="L39" s="184">
        <v>9</v>
      </c>
      <c r="M39" s="185">
        <f t="shared" si="5"/>
        <v>5.4216867469879519E-2</v>
      </c>
      <c r="N39" s="182">
        <f t="shared" si="6"/>
        <v>7.9210393373493986</v>
      </c>
      <c r="O39" s="201" t="s">
        <v>51</v>
      </c>
      <c r="P39" s="202">
        <f>+SUM(P34:P38)</f>
        <v>46.150793632530124</v>
      </c>
      <c r="Q39" s="203" t="s">
        <v>22</v>
      </c>
      <c r="R39" s="204">
        <f>+SUM(R34:R38)</f>
        <v>76.944152459470828</v>
      </c>
    </row>
    <row r="40" spans="1:18" ht="15" customHeight="1">
      <c r="A40" s="179">
        <v>7</v>
      </c>
      <c r="B40" s="179">
        <v>5</v>
      </c>
      <c r="C40" s="180" t="s">
        <v>1</v>
      </c>
      <c r="D40" s="181" t="s">
        <v>743</v>
      </c>
      <c r="E40" s="74">
        <f>Evaluador!P16</f>
        <v>3.33</v>
      </c>
      <c r="F40" s="182">
        <f>'Matriz de Correlación CREAR'!U36</f>
        <v>0.50555555555555565</v>
      </c>
      <c r="G40" s="182">
        <f t="shared" si="4"/>
        <v>1.6835000000000004</v>
      </c>
      <c r="H40" s="182">
        <f>'Matriz de Correlación CREAR'!V36</f>
        <v>9.1000000000000014</v>
      </c>
      <c r="I40" s="198"/>
      <c r="J40" s="179"/>
      <c r="K40" s="179"/>
      <c r="L40" s="184">
        <v>9</v>
      </c>
      <c r="M40" s="185">
        <f t="shared" si="5"/>
        <v>5.4216867469879519E-2</v>
      </c>
      <c r="N40" s="182">
        <f t="shared" si="6"/>
        <v>9.9083949397590363</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12.006831325301205</v>
      </c>
      <c r="O41" s="98" t="s">
        <v>206</v>
      </c>
      <c r="P41" s="202">
        <v>51.85747336377473</v>
      </c>
      <c r="Q41" s="203" t="s">
        <v>83</v>
      </c>
      <c r="R41" s="207">
        <f>+ROUND(R39,2)</f>
        <v>76.94</v>
      </c>
    </row>
    <row r="42" spans="1:18" ht="15" customHeight="1">
      <c r="A42" s="179">
        <v>9</v>
      </c>
      <c r="B42" s="179">
        <v>1</v>
      </c>
      <c r="C42" s="195" t="s">
        <v>21</v>
      </c>
      <c r="D42" s="181" t="s">
        <v>745</v>
      </c>
      <c r="E42" s="74">
        <f>Evaluador!P18</f>
        <v>3.66</v>
      </c>
      <c r="F42" s="182">
        <f>'Matriz de Correlación CREAR'!U38</f>
        <v>0.56666666666666665</v>
      </c>
      <c r="G42" s="182">
        <f t="shared" si="4"/>
        <v>2.0739999999999998</v>
      </c>
      <c r="H42" s="182">
        <f>'Matriz de Correlación CREAR'!V38</f>
        <v>10.199999999999999</v>
      </c>
      <c r="I42" s="198"/>
      <c r="J42" s="198"/>
      <c r="K42" s="179"/>
      <c r="L42" s="184">
        <v>9</v>
      </c>
      <c r="M42" s="185">
        <f t="shared" si="5"/>
        <v>5.4216867469879519E-2</v>
      </c>
      <c r="N42" s="182">
        <f t="shared" si="6"/>
        <v>10.812819578313254</v>
      </c>
      <c r="O42" s="98" t="s">
        <v>207</v>
      </c>
      <c r="P42" s="202">
        <v>59.9795983935743</v>
      </c>
      <c r="Q42" s="206"/>
      <c r="R42" s="178"/>
    </row>
    <row r="43" spans="1:18" ht="15" customHeight="1">
      <c r="A43" s="179">
        <v>10</v>
      </c>
      <c r="B43" s="179" t="s">
        <v>741</v>
      </c>
      <c r="C43" s="195" t="s">
        <v>21</v>
      </c>
      <c r="D43" s="181" t="s">
        <v>746</v>
      </c>
      <c r="E43" s="74">
        <f>Evaluador!P19</f>
        <v>3.33</v>
      </c>
      <c r="F43" s="182">
        <f>'Matriz de Correlación CREAR'!U39</f>
        <v>0.56111111111111123</v>
      </c>
      <c r="G43" s="182">
        <f t="shared" si="4"/>
        <v>1.8685000000000005</v>
      </c>
      <c r="H43" s="182">
        <f>'Matriz de Correlación CREAR'!V39</f>
        <v>10.100000000000001</v>
      </c>
      <c r="I43" s="198"/>
      <c r="J43" s="198"/>
      <c r="K43" s="179"/>
      <c r="L43" s="184">
        <v>9</v>
      </c>
      <c r="M43" s="185">
        <f t="shared" si="5"/>
        <v>5.4216867469879519E-2</v>
      </c>
      <c r="N43" s="182">
        <f t="shared" si="6"/>
        <v>9.8749946385542184</v>
      </c>
      <c r="O43" s="178"/>
      <c r="P43" s="206"/>
      <c r="Q43" s="206"/>
      <c r="R43" s="178"/>
    </row>
    <row r="44" spans="1:18" ht="15" customHeight="1">
      <c r="A44" s="179">
        <v>11</v>
      </c>
      <c r="B44" s="179" t="s">
        <v>747</v>
      </c>
      <c r="C44" s="195" t="s">
        <v>21</v>
      </c>
      <c r="D44" s="181" t="s">
        <v>748</v>
      </c>
      <c r="E44" s="74">
        <f>Evaluador!P20</f>
        <v>2</v>
      </c>
      <c r="F44" s="182">
        <f>'Matriz de Correlación CREAR'!U40</f>
        <v>0.31666666666666665</v>
      </c>
      <c r="G44" s="182">
        <f t="shared" si="4"/>
        <v>0.6333333333333333</v>
      </c>
      <c r="H44" s="182">
        <f>'Matriz de Correlación CREAR'!V40</f>
        <v>5.7</v>
      </c>
      <c r="I44" s="198"/>
      <c r="J44" s="198"/>
      <c r="K44" s="179"/>
      <c r="L44" s="184">
        <v>9</v>
      </c>
      <c r="M44" s="185">
        <f t="shared" si="5"/>
        <v>5.4216867469879519E-2</v>
      </c>
      <c r="N44" s="182">
        <f t="shared" si="6"/>
        <v>6.0648614457831327</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5.4216867469879519E-2</v>
      </c>
      <c r="N45" s="182">
        <f t="shared" si="6"/>
        <v>6.9575203614457832</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11.876710843373495</v>
      </c>
      <c r="O46" s="178"/>
      <c r="P46" s="206"/>
      <c r="Q46" s="206"/>
      <c r="R46" s="178"/>
    </row>
    <row r="47" spans="1:18" ht="15" customHeight="1">
      <c r="A47" s="179">
        <v>14</v>
      </c>
      <c r="B47" s="179">
        <v>1</v>
      </c>
      <c r="C47" s="180" t="s">
        <v>1</v>
      </c>
      <c r="D47" s="181" t="s">
        <v>2</v>
      </c>
      <c r="E47" s="74">
        <f>Evaluador!P23</f>
        <v>3</v>
      </c>
      <c r="F47" s="182">
        <f>'Matriz de Correlación CREAR'!U43</f>
        <v>0.77777777777777779</v>
      </c>
      <c r="G47" s="182">
        <f t="shared" si="4"/>
        <v>2.3333333333333335</v>
      </c>
      <c r="H47" s="182">
        <f>'Matriz de Correlación CREAR'!V43</f>
        <v>14</v>
      </c>
      <c r="I47" s="198"/>
      <c r="J47" s="198"/>
      <c r="K47" s="179"/>
      <c r="L47" s="184">
        <v>9</v>
      </c>
      <c r="M47" s="185">
        <f t="shared" si="5"/>
        <v>5.4216867469879519E-2</v>
      </c>
      <c r="N47" s="182">
        <f t="shared" si="6"/>
        <v>8.8207861445783138</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12.382423025435074</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12.328875502008032</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6.0240963855421686E-2</v>
      </c>
      <c r="N50" s="182">
        <f t="shared" si="6"/>
        <v>12.275327978580991</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12.221780455153949</v>
      </c>
      <c r="O51" s="178"/>
      <c r="P51" s="178"/>
      <c r="Q51" s="178"/>
      <c r="R51" s="178"/>
    </row>
    <row r="52" spans="1:18" ht="15" customHeight="1">
      <c r="A52" s="210"/>
      <c r="B52" s="210"/>
      <c r="C52" s="211"/>
      <c r="D52"/>
      <c r="E52" s="178"/>
      <c r="F52" s="212">
        <f>+IF($C$32="No",AVERAGE(F34:F48,F50),AVERAGE(F34:F51))</f>
        <v>0.61574074074074081</v>
      </c>
      <c r="G52" s="212">
        <f>+IF($C$32="No",SUM(G34:G48,G50),SUM(G34:G51))</f>
        <v>38.12038888888889</v>
      </c>
      <c r="H52" s="213"/>
      <c r="I52" s="213"/>
      <c r="J52" s="213"/>
      <c r="K52" s="214" t="s">
        <v>50</v>
      </c>
      <c r="L52" s="200">
        <f>+IF($C$32="No",SUM(L34:L48,L50),SUM(L34:L51))</f>
        <v>166</v>
      </c>
      <c r="M52" s="215">
        <f>+IF($C$32="No",SUM(M34:M48,M50),SUM(M34:M51))</f>
        <v>0.99999999999999989</v>
      </c>
      <c r="N52" s="216">
        <f>+IF($C$32="No",SUM(N34:N48,N50),SUM(N34:N51))</f>
        <v>181.90542030455154</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R10" activePane="bottomRight" state="frozen"/>
      <selection activeCell="D39" sqref="D39"/>
      <selection pane="topRight" activeCell="D39" sqref="D39"/>
      <selection pane="bottomLeft" activeCell="D39" sqref="D39"/>
      <selection pane="bottomRight" activeCell="T10" sqref="T10"/>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5"/>
      <c r="B1" s="285"/>
      <c r="C1" s="286" t="s">
        <v>470</v>
      </c>
      <c r="D1" s="286"/>
      <c r="E1" s="286"/>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60" t="s">
        <v>816</v>
      </c>
      <c r="C5" s="261">
        <v>122656</v>
      </c>
      <c r="D5" s="256" t="s">
        <v>818</v>
      </c>
      <c r="E5" s="257" t="s">
        <v>819</v>
      </c>
      <c r="F5" s="257" t="s">
        <v>820</v>
      </c>
      <c r="G5" s="262" t="s">
        <v>821</v>
      </c>
      <c r="H5" s="256" t="s">
        <v>822</v>
      </c>
      <c r="I5" s="262" t="s">
        <v>823</v>
      </c>
      <c r="J5" s="256" t="s">
        <v>824</v>
      </c>
      <c r="K5" s="257">
        <v>1007686236</v>
      </c>
      <c r="L5" s="257" t="s">
        <v>66</v>
      </c>
      <c r="M5" s="258">
        <v>1058265748</v>
      </c>
      <c r="N5" s="256">
        <v>26</v>
      </c>
      <c r="O5" s="256">
        <v>7</v>
      </c>
      <c r="P5" s="257">
        <v>1</v>
      </c>
      <c r="Q5" s="257">
        <v>8</v>
      </c>
      <c r="R5" s="257">
        <v>0</v>
      </c>
      <c r="S5" s="257">
        <v>14</v>
      </c>
      <c r="T5" s="257">
        <v>5</v>
      </c>
      <c r="U5" s="259">
        <v>0.30354670543098883</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3.33</v>
      </c>
      <c r="Q10" s="66" t="s">
        <v>827</v>
      </c>
      <c r="R10" s="15"/>
      <c r="S10" s="69" t="s">
        <v>19</v>
      </c>
      <c r="T10" s="66" t="s">
        <v>840</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3.66</v>
      </c>
      <c r="Q11" s="66" t="s">
        <v>828</v>
      </c>
      <c r="R11" s="15"/>
      <c r="S11" s="69" t="s">
        <v>41</v>
      </c>
      <c r="T11" s="66" t="s">
        <v>841</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3</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3.66</v>
      </c>
      <c r="Q13" s="66" t="s">
        <v>830</v>
      </c>
      <c r="R13" s="15"/>
      <c r="S13" s="69" t="s">
        <v>21</v>
      </c>
      <c r="T13" s="68" t="s">
        <v>842</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2.66</v>
      </c>
      <c r="Q14" s="66" t="s">
        <v>831</v>
      </c>
      <c r="S14" s="69" t="s">
        <v>1</v>
      </c>
      <c r="T14" s="66" t="s">
        <v>843</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2.66</v>
      </c>
      <c r="Q15" s="66" t="s">
        <v>832</v>
      </c>
      <c r="S15" s="69" t="s">
        <v>64</v>
      </c>
      <c r="T15" s="167" t="s">
        <v>844</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3.33</v>
      </c>
      <c r="Q16" s="66" t="s">
        <v>833</v>
      </c>
      <c r="S16" s="69" t="s">
        <v>42</v>
      </c>
      <c r="T16" s="167" t="s">
        <v>845</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3.66</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3.33</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2</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838</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v>
      </c>
      <c r="Q23" s="68" t="s">
        <v>839</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4</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76.94</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76,94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$1058265748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122656
- NOMBRE DEL PROYECTO: FORT ESP - ASOCIACION CAMPESINAS AGROPECUARIA LA QUEBRADA 
- SECTOR: AGROPECUARIO
- DEPARTAMENTO/MUNICIPIO:  Córdoba - Sahagún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3,66Tiene descripción del cliente pero falta soporesesatdistico de mercado . presenta ventajas competitivas claras frente a la competencia, principalmente en la calidad y frescura del producto.Se va adiseñar Pagina web. Además, Se realizaran degustaciones en ferias de emprendimientos.
8. Canales: 2,66Digitar observaciones que incluyen los aspectos 1,2,3 y 8, pero personaliznado el plan de negocios 2,66En el prpceso tecinico para todas las actividades asignana al gerente ya asocaición. Se recomienda dicisión y especialización de las funciones. Se genean 5 em,pelos indirectos.Falta desagregar mas´los rubros y complementarlos para las respectivas inversiones."
**Legal: **
2. Descripción del negocio (incluye permisos): 3,66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15. Plan Operativo: 3,66Digitar observaciones que incluyen los aspectos 4,5,6 y 153,33"
**Legal: **
7. Trámites Legales: 2Digitar observaciones que incluyen los aspectos 74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
#### II. Recomendaciones de mejora:
- Se deben redactar con base en lo que se encuentre en la revisión, pero obligatoriamente, teniendo en cuenta las recomendaciones dadas por el evaluador humano el cual expresa que: "Tiene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30,3546705430989%,  TIR indica que "dar un calificativo, teniendo en cuenta que una TIR baja pero positiva no necesariamente es un proyecto malo :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X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122656</v>
      </c>
      <c r="F3" s="26" t="str">
        <f>Evaluador!D5</f>
        <v>152 - 1C / Economía Campesina</v>
      </c>
      <c r="G3" s="26" t="str">
        <f>Evaluador!E5</f>
        <v>Córdoba</v>
      </c>
      <c r="H3" s="26" t="str">
        <f>Evaluador!F5</f>
        <v>Sahagún</v>
      </c>
      <c r="I3" s="26" t="str">
        <f>Evaluador!G5</f>
        <v xml:space="preserve">FORT ESP - ASOCIACION CAMPESINAS AGROPECUARIA LA QUEBRADA </v>
      </c>
      <c r="J3" s="26" t="str">
        <f>Evaluador!H5</f>
        <v>AGROPECUARIO</v>
      </c>
      <c r="K3" s="26" t="str">
        <f>Evaluador!I5</f>
        <v>0322 Acuicultura de agua dulce</v>
      </c>
      <c r="L3" s="26" t="str">
        <f>Evaluador!J5</f>
        <v>RAFAEL EDUARDO JARAMILLO BANQUETT</v>
      </c>
      <c r="M3" s="26">
        <f>Evaluador!K5</f>
        <v>1007686236</v>
      </c>
      <c r="N3" s="26" t="str">
        <f>Evaluador!L5</f>
        <v>Asociativo</v>
      </c>
      <c r="O3" s="255">
        <f>Evaluador!M5</f>
        <v>1058265748</v>
      </c>
      <c r="P3" s="26">
        <f>Evaluador!N5</f>
        <v>26</v>
      </c>
      <c r="Q3" s="26">
        <f>Evaluador!O5</f>
        <v>7</v>
      </c>
      <c r="R3" s="26">
        <f>Evaluador!P5</f>
        <v>1</v>
      </c>
      <c r="S3" s="26">
        <f>Evaluador!Q5</f>
        <v>8</v>
      </c>
      <c r="T3" s="26">
        <f>Evaluador!R5</f>
        <v>0</v>
      </c>
      <c r="U3" s="26">
        <f>Evaluador!S5</f>
        <v>14</v>
      </c>
      <c r="V3" s="26">
        <f>Evaluador!T5</f>
        <v>5</v>
      </c>
      <c r="W3" s="254">
        <f>Evaluador!U5</f>
        <v>0.30354670543098883</v>
      </c>
      <c r="X3" s="26" t="str">
        <f>Evaluador!V5</f>
        <v>Asociación Campesina</v>
      </c>
      <c r="Y3" s="26" t="str">
        <f>Evaluador!W5</f>
        <v>901847067-7</v>
      </c>
      <c r="Z3" s="26">
        <f>Evaluador!P10</f>
        <v>3.33</v>
      </c>
      <c r="AA3" s="26">
        <f>Evaluador!P11</f>
        <v>3.66</v>
      </c>
      <c r="AB3" s="26">
        <f>Evaluador!P12</f>
        <v>3</v>
      </c>
      <c r="AC3" s="26">
        <f>Evaluador!P13</f>
        <v>3.66</v>
      </c>
      <c r="AD3" s="26">
        <f>Evaluador!P14</f>
        <v>2.66</v>
      </c>
      <c r="AE3" s="26">
        <f>Evaluador!P15</f>
        <v>2.66</v>
      </c>
      <c r="AF3" s="26">
        <f>Evaluador!P16</f>
        <v>3.33</v>
      </c>
      <c r="AG3" s="26">
        <f>Evaluador!P17</f>
        <v>4</v>
      </c>
      <c r="AH3" s="26">
        <f>Evaluador!P18</f>
        <v>3.66</v>
      </c>
      <c r="AI3" s="26">
        <f>Evaluador!P19</f>
        <v>3.33</v>
      </c>
      <c r="AJ3" s="26">
        <f>Evaluador!P20</f>
        <v>2</v>
      </c>
      <c r="AK3" s="26">
        <f>Evaluador!P21</f>
        <v>2.33</v>
      </c>
      <c r="AL3" s="26">
        <f>Evaluador!P22</f>
        <v>4</v>
      </c>
      <c r="AM3" s="26">
        <f>Evaluador!P23</f>
        <v>3</v>
      </c>
      <c r="AN3" s="26">
        <f>Evaluador!P24</f>
        <v>4</v>
      </c>
      <c r="AO3" s="26">
        <f>Evaluador!P25</f>
        <v>4</v>
      </c>
      <c r="AP3" s="26">
        <f>Evaluador!P26</f>
        <v>4</v>
      </c>
      <c r="AQ3" s="26">
        <f>Evaluador!P27</f>
        <v>4</v>
      </c>
      <c r="AR3" s="26">
        <f>Evaluador!P28</f>
        <v>0</v>
      </c>
      <c r="AS3" s="26">
        <f>Evaluador!P29</f>
        <v>0</v>
      </c>
      <c r="AT3" s="26">
        <f>Evaluador!P30</f>
        <v>0</v>
      </c>
      <c r="AU3" s="26" t="str">
        <f>Evaluador!T10</f>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v>
      </c>
      <c r="AV3" s="26" t="str">
        <f>Evaluador!T11</f>
        <v>En el prpceso tecinico para todas las actividades asignana al gerente ya asocaición. Se recomienda dicisión y especialización de las funciones. Se genean 5 em,pelos indirectos.Falta desagregar mas´los rubros y complementarlos para las respectivas inversiones.</v>
      </c>
      <c r="AW3" s="26" t="str">
        <f>Evaluador!T12</f>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v>
      </c>
      <c r="AX3" s="26" t="str">
        <f>Evaluador!T13</f>
        <v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v>
      </c>
      <c r="AY3" s="26" t="str">
        <f>Evaluador!T14</f>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AZ3" s="26" t="str">
        <f>Evaluador!T15</f>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v>
      </c>
      <c r="BA3" s="26" t="str">
        <f>Evaluador!T16</f>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v>
      </c>
      <c r="BB3" s="28">
        <f>Evaluador!P32</f>
        <v>76.94</v>
      </c>
      <c r="BC3" s="29" t="str">
        <f>Evaluador!P33</f>
        <v>Viable</v>
      </c>
      <c r="BD3" s="250">
        <f>Evaluador!T5</f>
        <v>5</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7" t="s">
        <v>489</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76.94</v>
      </c>
      <c r="C5" s="51" t="str">
        <f>Evaluador!L5</f>
        <v>Asociativo</v>
      </c>
      <c r="D5" s="50">
        <f>Evaluador!M5</f>
        <v>1058265748</v>
      </c>
      <c r="E5" s="51" t="str">
        <f>Evaluador!D5</f>
        <v>152 - 1C / Economía Campesina</v>
      </c>
      <c r="F5" s="51">
        <f>Evaluador!C5</f>
        <v>122656</v>
      </c>
      <c r="G5" s="51" t="str">
        <f>Evaluador!G5</f>
        <v xml:space="preserve">FORT ESP - ASOCIACION CAMPESINAS AGROPECUARIA LA QUEBRADA </v>
      </c>
      <c r="H5" s="51" t="str">
        <f>Evaluador!H5</f>
        <v>AGROPECUARIO</v>
      </c>
      <c r="I5" s="51" t="str">
        <f>Evaluador!E5</f>
        <v>Córdoba</v>
      </c>
      <c r="J5" s="51" t="str">
        <f>Evaluador!F5</f>
        <v>Sahagún</v>
      </c>
      <c r="K5" s="41">
        <f>+Evaluador!P10</f>
        <v>3.33</v>
      </c>
      <c r="L5" s="41">
        <f>+Evaluador!P11</f>
        <v>3.66</v>
      </c>
      <c r="M5" s="41">
        <f>+Evaluador!P12</f>
        <v>3</v>
      </c>
      <c r="N5" s="41">
        <f>+Evaluador!P17</f>
        <v>4</v>
      </c>
      <c r="O5" s="41" t="str">
        <f>+Evaluador!T10</f>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v>
      </c>
      <c r="P5" s="41">
        <f>+Evaluador!P13</f>
        <v>3.66</v>
      </c>
      <c r="Q5" s="41">
        <f>+Evaluador!P14</f>
        <v>2.66</v>
      </c>
      <c r="R5" s="41">
        <f>+Evaluador!P15</f>
        <v>2.66</v>
      </c>
      <c r="S5" s="41">
        <f>+Evaluador!P24</f>
        <v>4</v>
      </c>
      <c r="T5" s="41" t="str">
        <f>+Evaluador!T11</f>
        <v>En el prpceso tecinico para todas las actividades asignana al gerente ya asocaición. Se recomienda dicisión y especialización de las funciones. Se genean 5 em,pelos indirectos.Falta desagregar mas´los rubros y complementarlos para las respectivas inversiones.</v>
      </c>
      <c r="U5" s="41">
        <f>+Evaluador!P16</f>
        <v>3.33</v>
      </c>
      <c r="V5" s="41" t="str">
        <f>+Evaluador!T12</f>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v>
      </c>
      <c r="W5" s="41">
        <f>+Evaluador!P18</f>
        <v>3.66</v>
      </c>
      <c r="X5" s="41">
        <f>+Evaluador!P19</f>
        <v>3.33</v>
      </c>
      <c r="Y5" s="41">
        <f>+Evaluador!P20</f>
        <v>2</v>
      </c>
      <c r="Z5" s="41">
        <f>+Evaluador!P21</f>
        <v>2.33</v>
      </c>
      <c r="AA5" s="41">
        <f>+Evaluador!P22</f>
        <v>4</v>
      </c>
      <c r="AB5" s="41">
        <f>+Evaluador!P26</f>
        <v>4</v>
      </c>
      <c r="AC5" s="41" t="str">
        <f>+Evaluador!T13</f>
        <v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v>
      </c>
      <c r="AD5" s="41">
        <f>+Evaluador!P23</f>
        <v>3</v>
      </c>
      <c r="AE5" s="41">
        <f>+Evaluador!P25</f>
        <v>4</v>
      </c>
      <c r="AF5" s="41">
        <f>+Evaluador!P27</f>
        <v>4</v>
      </c>
      <c r="AG5" s="41">
        <f>+Evaluador!P28</f>
        <v>0</v>
      </c>
      <c r="AH5" s="41">
        <f>+Evaluador!P29</f>
        <v>0</v>
      </c>
      <c r="AI5" s="41">
        <f>+Evaluador!P31</f>
        <v>0</v>
      </c>
      <c r="AJ5" s="41" t="str">
        <f>+Evaluador!T14</f>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3,66
3. La Competencia: 3
8. Canales: 4
El evaluador humano expresa frente al componente comercial que: "Tiene descripción del cliente pero falta soporesesatdistico de mercado . presenta ventajas competitivas claras frente a la competencia, principalmente en la calidad y frescura del producto.Se va adiseñar Pagina web. Además, Se realizaran degustaciones en ferias de emprendimientos."
**Técnico: **
4. Descripción del Proyecto: 3,66
5. Productos o Servicios: 2,66
6. Proceso Técnico: 2,66
15. Plan Operativo: 4
El evaluador humano expresa frente al componente Técnico que: "En el prpceso tecinico para todas las actividades asignana al gerente ya asocaición. Se recomienda dicisión y especialización de las funciones. Se genean 5 em,pelos indirectos.Falta desagregar mas´los rubros y complementarlos para las respectivas inversiones."
**Legal: **
7. Trámites Legales: 3,33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**Financiero: **
9. Proyección de Ventas: 3,66
10. Costos y Gastos: 3,33
11. Equipo de Trabajo: 2
12. Necesidades y Requerimientos: 2,33
13. Valor del Proyecto: 4
17. Indicadores: 4
El evaluador humano expresa frente al componente Financiero que: "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AL5" s="51" t="str">
        <f>+Evaluador!T15</f>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v>
      </c>
      <c r="AM5" s="51" t="str">
        <f>+Evaluador!T16</f>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v>
      </c>
      <c r="AN5" s="70">
        <f>Evaluador!U5*100</f>
        <v>30.354670543098884</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76,94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$1058265748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122656
- NOMBRE DEL PROYECTO: FORT ESP - ASOCIACION CAMPESINAS AGROPECUARIA LA QUEBRADA 
- SECTOR: AGROPECUARIO
- DEPARTAMENTO/MUNICIPIO:  Córdoba - Sahagún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3,66
3. La Competencia: 3
8. Canales: 4
El evaluador humano expresa frente al componente comercial que: "Tiene descripción del cliente pero falta soporesesatdistico de mercado . presenta ventajas competitivas claras frente a la competencia, principalmente en la calidad y frescura del producto.Se va adiseñar Pagina web. Además, Se realizaran degustaciones en ferias de emprendimientos."
**Técnico: **
4. Descripción del Proyecto: 3,66
5. Productos o Servicios: 2,66
6. Proceso Técnico: 2,66
15. Plan Operativo: 4
El evaluador humano expresa frente al componente Técnico que: "En el prpceso tecinico para todas las actividades asignana al gerente ya asocaición. Se recomienda dicisión y especialización de las funciones. Se genean 5 em,pelos indirectos.Falta desagregar mas´los rubros y complementarlos para las respectivas inversiones."
**Legal: **
7. Trámites Legales: 3,33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**Financiero: **
9. Proyección de Ventas: 3,66
10. Costos y Gastos: 3,33
11. Equipo de Trabajo: 2
12. Necesidades y Requerimientos: 2,33
13. Valor del Proyecto: 4
17. Indicadores: 4
El evaluador humano expresa frente al componente Financiero que: "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
#### II. Recomendaciones de mejora:
- Se deben realizar del análisis de los diferentes componentes sobre cómo se encontró cada componente, estas deben tener en cuenta siempre lo indicado por el evaluador humano, el cual expresa que: "Tiene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 Incluye siempre: **calificación final y categoría de viable o no viable**
- Longitud mínima: **500 caracteres**
- Incluye siempre esta fórmula: **“El plan de negocios obtuvo una TIR de 30,3546705430989%,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76,94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$1058265748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122656
- NOMBRE DEL PROYECTO: FORT ESP - ASOCIACION CAMPESINAS AGROPECUARIA LA QUEBRADA 
- SECTOR: AGROPECUARIO
- DEPARTAMENTO/MUNICIPIO:  Córdoba - Sahagún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3,66
3. La Competencia: 3
8. Canales: 4
El evaluador humano expresa frente al componente comercial que: "Tiene descripción del cliente pero falta soporesesatdistico de mercado . presenta ventajas competitivas claras frente a la competencia, principalmente en la calidad y frescura del producto.Se va adiseñar Pagina web. Además, Se realizaran degustaciones en ferias de emprendimientos."
**Técnico: **
4. Descripción del Proyecto: 3,66
5. Productos o Servicios: 2,66
6. Proceso Técnico: 2,66
15. Plan Operativo: 4
El evaluador humano expresa frente al componente Técnico que: "En el prpceso tecinico para todas las actividades asignana al gerente ya asocaición. Se recomienda dicisión y especialización de las funciones. Se genean 5 em,pelos indirectos.Falta desagregar mas´los rubros y complementarlos para las respectivas inversiones."
**Legal: **
7. Trámites Legales: 3,33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**Financiero: **
9. Proyección de Ventas: 3,66
10. Costos y Gastos: 3,33
11. Equipo de Trabajo: 2
12. Necesidades y Requerimientos: 2,33
13. Valor del Proyecto: 4
17. Indicadores: 4
El evaluador humano expresa frente al componente Financiero que: "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
#### II. Recomendaciones de mejora:
- Se deben realizar del análisis de los diferentes componentes sobre cómo se encontró cada componente, estas deben tener en cuenta siempre lo indicado por el evaluador humano, el cual expresa que: "Tiene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 Incluye siempre: **calificación final y categoría de viable o no viable**
- Longitud mínima: **500 caracteres**
- Incluye siempre esta fórmula: **“El plan de negocios obtuvo una TIR de 30,3546705430989%,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7" t="s">
        <v>762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76.94</v>
      </c>
      <c r="C16" s="51" t="str">
        <f>Evaluador!L5</f>
        <v>Asociativo</v>
      </c>
      <c r="D16" s="50">
        <f>Evaluador!M5</f>
        <v>1058265748</v>
      </c>
      <c r="E16" s="51" t="str">
        <f>Evaluador!D5</f>
        <v>152 - 1C / Economía Campesina</v>
      </c>
      <c r="F16" s="51">
        <f>Evaluador!C5</f>
        <v>122656</v>
      </c>
      <c r="G16" s="51" t="str">
        <f>Evaluador!G5</f>
        <v xml:space="preserve">FORT ESP - ASOCIACION CAMPESINAS AGROPECUARIA LA QUEBRADA </v>
      </c>
      <c r="H16" s="51" t="str">
        <f>Evaluador!H5</f>
        <v>AGROPECUARIO</v>
      </c>
      <c r="I16" s="51" t="str">
        <f>Evaluador!E5</f>
        <v>Córdoba</v>
      </c>
      <c r="J16" s="51" t="str">
        <f>Evaluador!F5</f>
        <v>Sahagún</v>
      </c>
      <c r="K16" s="41">
        <f>Evaluador!P12</f>
        <v>3</v>
      </c>
      <c r="L16" s="41">
        <f>Evaluador!P13</f>
        <v>3.66</v>
      </c>
      <c r="M16" s="41" t="str">
        <f>Evaluador!T10</f>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v>
      </c>
      <c r="N16" s="41">
        <f>Evaluador!P14</f>
        <v>2.66</v>
      </c>
      <c r="O16" s="41">
        <f>Evaluador!P15</f>
        <v>2.66</v>
      </c>
      <c r="P16" s="41" t="str">
        <f>Evaluador!T11</f>
        <v>En el prpceso tecinico para todas las actividades asignana al gerente ya asocaición. Se recomienda dicisión y especialización de las funciones. Se genean 5 em,pelos indirectos.Falta desagregar mas´los rubros y complementarlos para las respectivas inversiones.</v>
      </c>
      <c r="Q16" s="41">
        <f>Evaluador!P11</f>
        <v>3.66</v>
      </c>
      <c r="R16" s="41" t="str">
        <f>Evaluador!T12</f>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v>
      </c>
      <c r="S16" s="41">
        <f>Evaluador!P18</f>
        <v>3.66</v>
      </c>
      <c r="T16" s="41">
        <f>Evaluador!P19</f>
        <v>3.33</v>
      </c>
      <c r="U16" s="41">
        <f>Evaluador!P20</f>
        <v>2</v>
      </c>
      <c r="V16" s="41">
        <f>Evaluador!P22</f>
        <v>4</v>
      </c>
      <c r="W16" s="41" t="str">
        <f>Evaluador!T13</f>
        <v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v>
      </c>
      <c r="X16" s="41">
        <f>Evaluador!P10</f>
        <v>3.33</v>
      </c>
      <c r="Y16" s="41">
        <f>Evaluador!P16</f>
        <v>3.33</v>
      </c>
      <c r="Z16" s="41">
        <f>Evaluador!P17</f>
        <v>4</v>
      </c>
      <c r="AA16" s="41">
        <f>Evaluador!P21</f>
        <v>2.33</v>
      </c>
      <c r="AB16" s="41">
        <f>Evaluador!P23</f>
        <v>3</v>
      </c>
      <c r="AC16" s="41">
        <f>Evaluador!P24</f>
        <v>4</v>
      </c>
      <c r="AD16" s="41">
        <f>Evaluador!P25</f>
        <v>4</v>
      </c>
      <c r="AE16" s="41">
        <f>Evaluador!P26</f>
        <v>4</v>
      </c>
      <c r="AF16" s="41">
        <f>Evaluador!P27</f>
        <v>4</v>
      </c>
      <c r="AG16" s="41" t="str">
        <f>Evaluador!T14</f>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3,66Tiene descripción del cliente pero falta soporesesatdistico de mercado . presenta ventajas competitivas claras frente a la competencia, principalmente en la calidad y frescura del producto.Se va adiseñar Pagina web. Además, Se realizaran degustaciones en ferias de emprendimientos.
8. Canales: 2,66Digitar observaciones que incluyen los aspectos 1,2,3 y 8, pero personaliznado el plan de negocios 2,66En el prpceso tecinico para todas las actividades asignana al gerente ya asocaición. Se recomienda dicisión y especialización de las funciones. Se genean 5 em,pelos indirectos.Falta desagregar mas´los rubros y complementarlos para las respectivas inversiones."
**Legal: **
2. Descripción del negocio (incluye permisos): 3,66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15. Plan Operativo: 3,66Digitar observaciones que incluyen los aspectos 4,5,6 y 153,33"
**Legal: **
7. Trámites Legales: 2Digitar observaciones que incluyen los aspectos 74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AI16" s="51" t="str">
        <f>Evaluador!T15</f>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v>
      </c>
      <c r="AJ16" s="51" t="str">
        <f>Evaluador!T16</f>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v>
      </c>
      <c r="AK16" s="70">
        <f>Evaluador!U5*100</f>
        <v>30.354670543098884</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76,94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$1058265748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122656
- NOMBRE DEL PROYECTO: FORT ESP - ASOCIACION CAMPESINAS AGROPECUARIA LA QUEBRADA 
- SECTOR: AGROPECUARIO
- DEPARTAMENTO/MUNICIPIO:  Córdoba - Sahagún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3,66Tiene descripción del cliente pero falta soporesesatdistico de mercado . presenta ventajas competitivas claras frente a la competencia, principalmente en la calidad y frescura del producto.Se va adiseñar Pagina web. Además, Se realizaran degustaciones en ferias de emprendimientos.
8. Canales: 2,66Digitar observaciones que incluyen los aspectos 1,2,3 y 8, pero personaliznado el plan de negocios 2,66En el prpceso tecinico para todas las actividades asignana al gerente ya asocaición. Se recomienda dicisión y especialización de las funciones. Se genean 5 em,pelos indirectos.Falta desagregar mas´los rubros y complementarlos para las respectivas inversiones."
**Legal: **
2. Descripción del negocio (incluye permisos): 3,66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15. Plan Operativo: 3,66Digitar observaciones que incluyen los aspectos 4,5,6 y 153,33"
**Legal: **
7. Trámites Legales: 2Digitar observaciones que incluyen los aspectos 74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
#### II. Recomendaciones de mejora:
- Se deben redactar con base en lo que se encuentre en la revisión, pero obligatoriamente, teniendo en cuenta las recomendaciones dadas por el evaluador humano el cual expresa que: "Tiene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30,3546705430989%,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76,94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$1058265748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122656
- NOMBRE DEL PROYECTO: FORT ESP - ASOCIACION CAMPESINAS AGROPECUARIA LA QUEBRADA 
- SECTOR: AGROPECUARIO
- DEPARTAMENTO/MUNICIPIO:  Córdoba - Sahagún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3,66Tiene descripción del cliente pero falta soporesesatdistico de mercado . presenta ventajas competitivas claras frente a la competencia, principalmente en la calidad y frescura del producto.Se va adiseñar Pagina web. Además, Se realizaran degustaciones en ferias de emprendimientos.
8. Canales: 2,66Digitar observaciones que incluyen los aspectos 1,2,3 y 8, pero personaliznado el plan de negocios 2,66En el prpceso tecinico para todas las actividades asignana al gerente ya asocaición. Se recomienda dicisión y especialización de las funciones. Se genean 5 em,pelos indirectos.Falta desagregar mas´los rubros y complementarlos para las respectivas inversiones."
**Legal: **
2. Descripción del negocio (incluye permisos): 3,66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15. Plan Operativo: 3,66Digitar observaciones que incluyen los aspectos 4,5,6 y 153,33"
**Legal: **
7. Trámites Legales: 2Digitar observaciones que incluyen los aspectos 74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
#### II. Recomendaciones de mejora:
- Se deben redactar con base en lo que se encuentre en la revisión, pero obligatoriamente, teniendo en cuenta las recomendaciones dadas por el evaluador humano el cual expresa que: "Tiene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30,3546705430989%,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5</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26</v>
      </c>
      <c r="C18" s="163" t="s">
        <v>419</v>
      </c>
      <c r="D18" s="154">
        <f>Evaluador!M5</f>
        <v>1058265748</v>
      </c>
      <c r="E18" s="165" t="s">
        <v>420</v>
      </c>
      <c r="F18" s="157">
        <f>Evaluador!Q5</f>
        <v>8</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ht="56.25">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8" t="s">
        <v>697</v>
      </c>
      <c r="C1" s="288"/>
      <c r="D1" s="288"/>
      <c r="E1" s="288"/>
      <c r="F1" s="288"/>
      <c r="G1" s="288"/>
      <c r="H1" s="288"/>
      <c r="I1" s="288"/>
      <c r="J1" s="288"/>
      <c r="K1" s="288"/>
      <c r="L1" s="288"/>
      <c r="M1" s="288"/>
      <c r="N1" s="288"/>
      <c r="O1" s="288"/>
      <c r="Q1" s="288" t="s">
        <v>489</v>
      </c>
      <c r="R1" s="288"/>
      <c r="S1" s="288"/>
      <c r="T1" s="288"/>
      <c r="U1" s="288"/>
      <c r="V1" s="288"/>
      <c r="W1" s="288"/>
      <c r="X1" s="288"/>
      <c r="Y1" s="288"/>
      <c r="Z1" s="288"/>
      <c r="AA1" s="288"/>
      <c r="AB1" s="288"/>
      <c r="AC1" s="288"/>
      <c r="AD1" s="288"/>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NC27WN7QDMQ6-1213215567-1239597</_dlc_DocId>
    <_dlc_DocIdUrl xmlns="71013b74-8d76-4286-9854-1c967c63d6ea">
      <Url>https://sena4.sharepoint.com/teams/det/_layouts/15/DocIdRedir.aspx?ID=NC27WN7QDMQ6-1213215567-1239597</Url>
      <Description>NC27WN7QDMQ6-1213215567-1239597</Description>
    </_dlc_DocIdUrl>
  </documentManagement>
</p:properties>
</file>

<file path=customXml/itemProps1.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2.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3.xml><?xml version="1.0" encoding="utf-8"?>
<ds:datastoreItem xmlns:ds="http://schemas.openxmlformats.org/officeDocument/2006/customXml" ds:itemID="{D38D3351-F214-43CC-A78A-300DC4603B4E}"/>
</file>

<file path=customXml/itemProps4.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2026-06-04T13:14:04Z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2482f0bb-4cd5-4a2e-85ee-bc6cbedaeeba</vt:lpwstr>
  </property>
  <property fmtid="{D5CDD505-2E9C-101B-9397-08002B2CF9AE}" pid="11" name="MediaServiceImageTags">
    <vt:lpwstr/>
  </property>
</Properties>
</file>